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M_ITARARE\Documents\2020\TOMADA DE PREÇO\TP 06 ANEXOS\"/>
    </mc:Choice>
  </mc:AlternateContent>
  <bookViews>
    <workbookView xWindow="0" yWindow="0" windowWidth="16380" windowHeight="8190" tabRatio="500" activeTab="2"/>
  </bookViews>
  <sheets>
    <sheet name="Orçamento" sheetId="1" r:id="rId1"/>
    <sheet name="BDI" sheetId="2" r:id="rId2"/>
    <sheet name="Cronograma" sheetId="3" r:id="rId3"/>
  </sheets>
  <definedNames>
    <definedName name="_xlnm.Print_Area" localSheetId="1">BDI!$A$1:$H$42</definedName>
    <definedName name="_xlnm.Print_Area" localSheetId="0">Orçamento!$B$1:$I$70</definedName>
    <definedName name="Print_Area_0_0" localSheetId="0">Orçamento!$B$1:$I$69</definedName>
    <definedName name="Print_Area_0_0_0" localSheetId="0">Orçamento!$B$1:$I$75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7" i="3" l="1"/>
  <c r="B17" i="3"/>
  <c r="K16" i="3"/>
  <c r="K15" i="3"/>
  <c r="B15" i="3"/>
  <c r="B8" i="3"/>
  <c r="B7" i="3"/>
  <c r="G21" i="2"/>
  <c r="G28" i="2" s="1"/>
  <c r="D52" i="1" s="1"/>
  <c r="G15" i="2"/>
  <c r="G10" i="2"/>
  <c r="C6" i="2"/>
  <c r="C5" i="2"/>
  <c r="C46" i="1"/>
  <c r="C45" i="1"/>
  <c r="C44" i="1"/>
  <c r="I33" i="1"/>
  <c r="I32" i="1"/>
  <c r="I31" i="1"/>
  <c r="H46" i="1" s="1"/>
  <c r="G19" i="1"/>
  <c r="I19" i="1" s="1"/>
  <c r="I18" i="1"/>
  <c r="I17" i="1"/>
  <c r="G14" i="1"/>
  <c r="G15" i="1" s="1"/>
  <c r="G13" i="1"/>
  <c r="I13" i="1" s="1"/>
  <c r="G10" i="1"/>
  <c r="I10" i="1" s="1"/>
  <c r="G9" i="1"/>
  <c r="I9" i="1" s="1"/>
  <c r="I15" i="1" l="1"/>
  <c r="G16" i="1"/>
  <c r="I16" i="1" s="1"/>
  <c r="I38" i="1" s="1"/>
  <c r="C17" i="3"/>
  <c r="H44" i="1"/>
  <c r="I36" i="1"/>
  <c r="I14" i="1"/>
  <c r="H45" i="1" s="1"/>
  <c r="C16" i="3" l="1"/>
  <c r="I40" i="1"/>
  <c r="C15" i="3"/>
  <c r="H49" i="1"/>
  <c r="C30" i="3" l="1"/>
  <c r="D57" i="1"/>
  <c r="I46" i="1"/>
  <c r="I45" i="1"/>
  <c r="I44" i="1"/>
  <c r="D16" i="3"/>
  <c r="I49" i="1" l="1"/>
  <c r="G30" i="3"/>
  <c r="J30" i="3"/>
  <c r="F30" i="3"/>
  <c r="I30" i="3"/>
  <c r="E30" i="3"/>
  <c r="K30" i="3" s="1"/>
  <c r="H30" i="3"/>
  <c r="D17" i="3"/>
  <c r="D15" i="3"/>
</calcChain>
</file>

<file path=xl/sharedStrings.xml><?xml version="1.0" encoding="utf-8"?>
<sst xmlns="http://schemas.openxmlformats.org/spreadsheetml/2006/main" count="167" uniqueCount="122">
  <si>
    <t>CLIENTE:</t>
  </si>
  <si>
    <t>PREFEITURA MUNICIPAL DE ITARARÉ</t>
  </si>
  <si>
    <t>FOLHA: 1/1</t>
  </si>
  <si>
    <t>PROJETO:</t>
  </si>
  <si>
    <t>ADEQUAÇÃO INSTALAÇÕES</t>
  </si>
  <si>
    <t>REVISÃO 02</t>
  </si>
  <si>
    <t>LOCAL:</t>
  </si>
  <si>
    <t>RUA SOPHIA DIAS MENK ESQUINA RUA ARI RAMOS DE PAULO – CONJ. CLÓVIS MACHADO – ITARARÉ-SP</t>
  </si>
  <si>
    <t>ITEM</t>
  </si>
  <si>
    <t>BASE</t>
  </si>
  <si>
    <t>COMPO-SIÇÃO (código)</t>
  </si>
  <si>
    <t>DESCRIÇÃO</t>
  </si>
  <si>
    <t>UND</t>
  </si>
  <si>
    <t>QUANT.</t>
  </si>
  <si>
    <t>PREÇO UNITÁRIO</t>
  </si>
  <si>
    <t>TOTAL GERAL</t>
  </si>
  <si>
    <t>1.0</t>
  </si>
  <si>
    <t>SERVIÇOS PRELIMINARES</t>
  </si>
  <si>
    <t>1.1</t>
  </si>
  <si>
    <t>SINAPI</t>
  </si>
  <si>
    <t>Remoção de vidro</t>
  </si>
  <si>
    <t>m²</t>
  </si>
  <si>
    <t>1.2</t>
  </si>
  <si>
    <t>Demolição de revestimento cerâmico, de forma manual, sem reaproveitamento. AF_12/2017.</t>
  </si>
  <si>
    <t>2.0</t>
  </si>
  <si>
    <t>ALVENARIAS E REVESTIMENTOS</t>
  </si>
  <si>
    <t>2.1</t>
  </si>
  <si>
    <t>CPOS</t>
  </si>
  <si>
    <t>14.04.210</t>
  </si>
  <si>
    <t>Alvenaria de bloco cerâmico de vedação, uso revestido, de 14 cm</t>
  </si>
  <si>
    <t>2.2</t>
  </si>
  <si>
    <t>17.02.020</t>
  </si>
  <si>
    <t>Chapisco</t>
  </si>
  <si>
    <t>2.3</t>
  </si>
  <si>
    <t>17.02.140</t>
  </si>
  <si>
    <t>Emboço desempenado com espuma de poliéster</t>
  </si>
  <si>
    <t>2.4</t>
  </si>
  <si>
    <t>17.02.220</t>
  </si>
  <si>
    <t>Reboco</t>
  </si>
  <si>
    <t>2.5</t>
  </si>
  <si>
    <t>18.06.023</t>
  </si>
  <si>
    <t>Rodapé em placa cerâmica esmaltada PEI-4 para áreas internas, grupo de absorção BIIa, resistência química A, assentado com argamassa colante industrializada</t>
  </si>
  <si>
    <t>m</t>
  </si>
  <si>
    <t>2.6</t>
  </si>
  <si>
    <t>19.01.062</t>
  </si>
  <si>
    <t>Peitoril e/ou soleira em granito, espessura de 2 cm e largura até 20 cm, acabamento polido</t>
  </si>
  <si>
    <t>2.7</t>
  </si>
  <si>
    <t>26.02.060</t>
  </si>
  <si>
    <t>Vidro temperado incolor de 10 mm</t>
  </si>
  <si>
    <t>3.0</t>
  </si>
  <si>
    <t>PINTURA</t>
  </si>
  <si>
    <t>3.1</t>
  </si>
  <si>
    <t>COBERTURA E TAPAMENTO</t>
  </si>
  <si>
    <t>Aplicação manual de pintura com tinta látex acrílica em paredes, duas demãos</t>
  </si>
  <si>
    <t>3.2</t>
  </si>
  <si>
    <t>33.02.060</t>
  </si>
  <si>
    <t>Massa corrida a base de PVA</t>
  </si>
  <si>
    <t>3.3</t>
  </si>
  <si>
    <t>55.01.020</t>
  </si>
  <si>
    <t>Limpeza final da obra</t>
  </si>
  <si>
    <t xml:space="preserve">TOTAL GERAL </t>
  </si>
  <si>
    <t>BDI</t>
  </si>
  <si>
    <t>TOTAL GERAL COM BDI</t>
  </si>
  <si>
    <t>RESUMO DO ORÇAMENTO</t>
  </si>
  <si>
    <t>VALOR TOTAL</t>
  </si>
  <si>
    <t>% DO TOTAL</t>
  </si>
  <si>
    <t>TOTAL GERAL DO ORÇAMENTO</t>
  </si>
  <si>
    <t xml:space="preserve">TEBELA DE REFERÊNCIA </t>
  </si>
  <si>
    <t>SINAPI 07/2020 – CPOS 11/2019 – FDE 10/2019</t>
  </si>
  <si>
    <t>B.D.I.</t>
  </si>
  <si>
    <t>DADOS GERAIS DO EMPREENDIMENTO</t>
  </si>
  <si>
    <t>ÁREA TOTAL CONST.:</t>
  </si>
  <si>
    <t>CUSTO POR M²:</t>
  </si>
  <si>
    <t>R$ / m²</t>
  </si>
  <si>
    <t>TIPO DE CONSTRUÇÃO:</t>
  </si>
  <si>
    <t>Reparos, Calçada e Pintura interna e externa imóvel Creas</t>
  </si>
  <si>
    <t>____________________________________</t>
  </si>
  <si>
    <t>RAFAEL DOS SANTOS DA SILVA</t>
  </si>
  <si>
    <t>ENGENHEIRO CIVIL</t>
  </si>
  <si>
    <t>CREA-SP 5062800230</t>
  </si>
  <si>
    <t>DISCRIMINAÇÃO</t>
  </si>
  <si>
    <t>%</t>
  </si>
  <si>
    <t>GRUPO A</t>
  </si>
  <si>
    <t>Administração Central - AC</t>
  </si>
  <si>
    <t>Risco - R</t>
  </si>
  <si>
    <t>GRUPO B</t>
  </si>
  <si>
    <t>Seguro de Risco de Engenharia e Garantia - SG</t>
  </si>
  <si>
    <t>Lucro Bruto - L</t>
  </si>
  <si>
    <t>Despesas Financeiras - DF</t>
  </si>
  <si>
    <t>PIS/PASEP</t>
  </si>
  <si>
    <t>COFINS</t>
  </si>
  <si>
    <t>ISS</t>
  </si>
  <si>
    <t>AJUSTE DECORRENTE DA LEI 13.161 DE 31/08/2015</t>
  </si>
  <si>
    <t>BDI= {[(1 + (AC + S + R + G) * (1 + DF) * (1 + L)] / (1 - I)} -1</t>
  </si>
  <si>
    <t>Fórmula para cálculo do BDI:</t>
  </si>
  <si>
    <t>Fórmula do B.D.I conforme acordão TCU 2622-2013</t>
  </si>
  <si>
    <t>________________________</t>
  </si>
  <si>
    <t>HELITON SCHEIDT DO VALLE</t>
  </si>
  <si>
    <t>PREFEITO MUNICIPAL</t>
  </si>
  <si>
    <t>SECRETARIA DE DESENVOLVIMENTO MUNICIPAL</t>
  </si>
  <si>
    <t>COORDENADORIA DE PLANEJAMENTO</t>
  </si>
  <si>
    <t xml:space="preserve"> </t>
  </si>
  <si>
    <t>OBJETO</t>
  </si>
  <si>
    <t>LOCAL</t>
  </si>
  <si>
    <t xml:space="preserve">CIDADE </t>
  </si>
  <si>
    <t>ITARARÉ-SP</t>
  </si>
  <si>
    <t>DATA BASE: MARÇO/2019</t>
  </si>
  <si>
    <t>Item</t>
  </si>
  <si>
    <t>Descrição</t>
  </si>
  <si>
    <t>Valor - R$</t>
  </si>
  <si>
    <t>% Item</t>
  </si>
  <si>
    <t>Mês 01 - %</t>
  </si>
  <si>
    <t>Mês 02 - %</t>
  </si>
  <si>
    <t>Mês 03 - %</t>
  </si>
  <si>
    <t>Mês 04 - %</t>
  </si>
  <si>
    <t>Mês 05 - %</t>
  </si>
  <si>
    <t>Mês 06 - %</t>
  </si>
  <si>
    <t>Total</t>
  </si>
  <si>
    <t>TOTAL</t>
  </si>
  <si>
    <t>Itararé, 28 de Julho de 2020.</t>
  </si>
  <si>
    <t>Engenheiro Civil</t>
  </si>
  <si>
    <t>CREA-SP n° 5062800230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</si>
</sst>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d/m/yyyy"/>
    <numFmt numFmtId="165" formatCode="dd/mm/yy;@"/>
    <numFmt numFmtId="166" formatCode="&quot;R$ &quot;#,##0.00"/>
    <numFmt numFmtId="167" formatCode="[$R$-416]\ #,##0.00;[Red]\-[$R$-416]\ #,##0.00"/>
    <numFmt numFmtId="168" formatCode="_-* #,##0.00_-;\-* #,##0.00_-;_-* \-??_-;_-@_-"/>
    <numFmt numFmtId="169" formatCode="_-* #,##0.00\ _D_M_-;\-* #,##0.00\ _D_M_-;_-* \-??\ _D_M_-;_-@_-"/>
    <numFmt numFmtId="170" formatCode="&quot; R$&quot;#,##0.00\ ;&quot; R$(&quot;#,##0.00\);&quot; R$-&quot;#\ ;@\ "/>
    <numFmt numFmtId="171" formatCode="_-&quot;R$ &quot;* #,##0.00_-;&quot;-R$ &quot;* #,##0.00_-;_-&quot;R$ &quot;* \-??_-;_-@_-"/>
    <numFmt numFmtId="172" formatCode="_-* #,##0.00&quot; DM&quot;_-;\-* #,##0.00&quot; DM&quot;_-;_-* \-??&quot; DM&quot;_-;_-@_-"/>
    <numFmt numFmtId="173" formatCode="&quot;R$ &quot;#,##0.00;&quot;-R$ &quot;#,##0.00"/>
    <numFmt numFmtId="174" formatCode="_(* #,##0.00_);_(* \(#,##0.00\);_(* \-??_);_(@_)"/>
  </numFmts>
  <fonts count="2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2"/>
      <name val="Calibri"/>
      <family val="2"/>
      <charset val="1"/>
    </font>
    <font>
      <b/>
      <sz val="11"/>
      <name val="Calibri"/>
      <family val="2"/>
      <charset val="1"/>
    </font>
    <font>
      <sz val="10"/>
      <name val="Calibri"/>
      <family val="2"/>
      <charset val="1"/>
    </font>
    <font>
      <b/>
      <sz val="14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7"/>
      <name val="Arial"/>
      <family val="2"/>
      <charset val="1"/>
    </font>
    <font>
      <sz val="10"/>
      <color rgb="FFCE181E"/>
      <name val="Calibri"/>
      <family val="2"/>
      <charset val="1"/>
    </font>
    <font>
      <sz val="6"/>
      <name val="Calibri"/>
      <family val="2"/>
      <charset val="1"/>
    </font>
    <font>
      <sz val="11"/>
      <color rgb="FFA3238E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20"/>
      <color rgb="FF000000"/>
      <name val="Tahoma"/>
      <family val="2"/>
      <charset val="1"/>
    </font>
    <font>
      <b/>
      <sz val="10"/>
      <name val="Tahoma"/>
      <family val="2"/>
      <charset val="1"/>
    </font>
    <font>
      <b/>
      <sz val="16"/>
      <color rgb="FF000000"/>
      <name val="Tahoma"/>
      <family val="2"/>
      <charset val="1"/>
    </font>
    <font>
      <b/>
      <sz val="10"/>
      <color rgb="FF000000"/>
      <name val="Tahoma"/>
      <family val="2"/>
      <charset val="1"/>
    </font>
    <font>
      <sz val="10"/>
      <color rgb="FF000000"/>
      <name val="Tahoma"/>
      <family val="2"/>
      <charset val="1"/>
    </font>
    <font>
      <b/>
      <sz val="9"/>
      <name val="Tahoma"/>
      <family val="2"/>
      <charset val="1"/>
    </font>
    <font>
      <sz val="10"/>
      <name val="Tahoma"/>
      <family val="2"/>
      <charset val="1"/>
    </font>
    <font>
      <b/>
      <sz val="9"/>
      <color rgb="FF000000"/>
      <name val="Tahoma"/>
      <family val="2"/>
      <charset val="1"/>
    </font>
    <font>
      <b/>
      <sz val="8"/>
      <color rgb="FF000000"/>
      <name val="Tahoma"/>
      <family val="2"/>
      <charset val="1"/>
    </font>
    <font>
      <sz val="8"/>
      <color rgb="FF000000"/>
      <name val="Tahoma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6A6A6"/>
        <bgColor rgb="FFBFBFBF"/>
      </patternFill>
    </fill>
    <fill>
      <patternFill patternType="solid">
        <fgColor rgb="FF808080"/>
        <bgColor rgb="FF666699"/>
      </patternFill>
    </fill>
    <fill>
      <patternFill patternType="solid">
        <fgColor rgb="FFFFFFCC"/>
        <bgColor rgb="FFFFFFD7"/>
      </patternFill>
    </fill>
    <fill>
      <patternFill patternType="solid">
        <fgColor rgb="FFFFFFD7"/>
        <bgColor rgb="FFFFFFCC"/>
      </patternFill>
    </fill>
    <fill>
      <patternFill patternType="solid">
        <fgColor rgb="FFFFFFFF"/>
        <bgColor rgb="FFFFFFD7"/>
      </patternFill>
    </fill>
    <fill>
      <patternFill patternType="solid">
        <fgColor rgb="FFBFBFBF"/>
        <bgColor rgb="FFCCCCFF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</borders>
  <cellStyleXfs count="5">
    <xf numFmtId="0" fontId="0" fillId="0" borderId="0"/>
    <xf numFmtId="168" fontId="27" fillId="0" borderId="0" applyBorder="0" applyProtection="0"/>
    <xf numFmtId="171" fontId="27" fillId="0" borderId="0" applyBorder="0" applyProtection="0"/>
    <xf numFmtId="9" fontId="27" fillId="0" borderId="0" applyBorder="0" applyProtection="0"/>
    <xf numFmtId="0" fontId="27" fillId="0" borderId="0"/>
  </cellStyleXfs>
  <cellXfs count="197">
    <xf numFmtId="0" fontId="0" fillId="0" borderId="0" xfId="0"/>
    <xf numFmtId="0" fontId="0" fillId="0" borderId="0" xfId="0" applyFont="1" applyBorder="1" applyAlignment="1">
      <alignment horizontal="center"/>
    </xf>
    <xf numFmtId="0" fontId="0" fillId="7" borderId="0" xfId="0" applyFont="1" applyFill="1" applyBorder="1" applyAlignment="1">
      <alignment horizontal="center"/>
    </xf>
    <xf numFmtId="0" fontId="1" fillId="6" borderId="0" xfId="4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>
      <alignment horizontal="center"/>
    </xf>
    <xf numFmtId="0" fontId="1" fillId="6" borderId="0" xfId="4" applyFont="1" applyFill="1" applyBorder="1" applyAlignment="1" applyProtection="1">
      <alignment horizontal="left" vertical="center"/>
    </xf>
    <xf numFmtId="10" fontId="1" fillId="6" borderId="0" xfId="4" applyNumberFormat="1" applyFont="1" applyFill="1" applyBorder="1" applyAlignment="1" applyProtection="1">
      <alignment horizontal="left" vertical="center"/>
    </xf>
    <xf numFmtId="0" fontId="1" fillId="6" borderId="0" xfId="0" applyFont="1" applyFill="1" applyBorder="1" applyAlignment="1" applyProtection="1">
      <alignment horizontal="center" vertical="center"/>
    </xf>
    <xf numFmtId="0" fontId="5" fillId="2" borderId="2" xfId="4" applyFont="1" applyFill="1" applyBorder="1" applyAlignment="1" applyProtection="1">
      <alignment horizontal="center" vertical="center"/>
    </xf>
    <xf numFmtId="2" fontId="3" fillId="2" borderId="6" xfId="4" applyNumberFormat="1" applyFont="1" applyFill="1" applyBorder="1" applyAlignment="1" applyProtection="1">
      <alignment horizontal="left" vertical="center"/>
    </xf>
    <xf numFmtId="0" fontId="3" fillId="3" borderId="0" xfId="4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2" xfId="4" applyFont="1" applyFill="1" applyBorder="1" applyAlignment="1" applyProtection="1">
      <alignment horizontal="center" vertical="center" wrapText="1"/>
    </xf>
    <xf numFmtId="0" fontId="1" fillId="0" borderId="0" xfId="4" applyFont="1" applyBorder="1" applyAlignment="1" applyProtection="1">
      <alignment horizontal="center" vertical="center" wrapText="1"/>
    </xf>
    <xf numFmtId="0" fontId="1" fillId="0" borderId="0" xfId="4" applyFont="1" applyBorder="1" applyAlignment="1" applyProtection="1">
      <alignment horizontal="left" vertical="center" wrapText="1"/>
    </xf>
    <xf numFmtId="0" fontId="1" fillId="0" borderId="0" xfId="0" applyFont="1"/>
    <xf numFmtId="0" fontId="2" fillId="0" borderId="0" xfId="4" applyFont="1" applyAlignment="1" applyProtection="1">
      <alignment vertical="center"/>
      <protection locked="0"/>
    </xf>
    <xf numFmtId="0" fontId="2" fillId="0" borderId="0" xfId="4" applyFont="1" applyAlignment="1" applyProtection="1">
      <alignment horizontal="center" vertical="center"/>
    </xf>
    <xf numFmtId="0" fontId="1" fillId="0" borderId="0" xfId="4" applyFont="1" applyAlignment="1" applyProtection="1">
      <alignment horizontal="center" vertical="center"/>
    </xf>
    <xf numFmtId="0" fontId="3" fillId="0" borderId="0" xfId="4" applyFont="1" applyAlignment="1" applyProtection="1">
      <alignment horizontal="right" vertical="center"/>
    </xf>
    <xf numFmtId="0" fontId="1" fillId="0" borderId="0" xfId="4" applyFont="1" applyAlignment="1" applyProtection="1">
      <alignment horizontal="justify" vertical="center" wrapText="1"/>
    </xf>
    <xf numFmtId="0" fontId="3" fillId="0" borderId="0" xfId="4" applyFont="1" applyAlignment="1" applyProtection="1">
      <alignment vertical="center"/>
    </xf>
    <xf numFmtId="0" fontId="3" fillId="0" borderId="0" xfId="4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1" fillId="0" borderId="0" xfId="4" applyFont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0" fontId="3" fillId="0" borderId="0" xfId="4" applyFont="1" applyBorder="1" applyAlignment="1" applyProtection="1">
      <alignment horizontal="center" vertical="center"/>
    </xf>
    <xf numFmtId="164" fontId="3" fillId="0" borderId="0" xfId="0" applyNumberFormat="1" applyFont="1" applyBorder="1" applyAlignment="1" applyProtection="1">
      <alignment horizontal="center" vertical="center"/>
    </xf>
    <xf numFmtId="0" fontId="3" fillId="0" borderId="1" xfId="4" applyFont="1" applyBorder="1" applyAlignment="1" applyProtection="1">
      <alignment vertical="center"/>
    </xf>
    <xf numFmtId="165" fontId="1" fillId="0" borderId="0" xfId="0" applyNumberFormat="1" applyFont="1" applyBorder="1" applyAlignment="1" applyProtection="1">
      <alignment horizontal="center" vertical="center"/>
    </xf>
    <xf numFmtId="0" fontId="1" fillId="0" borderId="0" xfId="4" applyFont="1" applyAlignment="1" applyProtection="1">
      <alignment horizontal="center" vertical="center" wrapText="1"/>
      <protection locked="0"/>
    </xf>
    <xf numFmtId="0" fontId="3" fillId="0" borderId="0" xfId="4" applyFont="1" applyAlignment="1" applyProtection="1">
      <alignment horizontal="center" vertical="center" wrapText="1"/>
      <protection locked="0"/>
    </xf>
    <xf numFmtId="0" fontId="4" fillId="0" borderId="0" xfId="4" applyFont="1" applyAlignment="1" applyProtection="1">
      <alignment vertical="center"/>
      <protection locked="0"/>
    </xf>
    <xf numFmtId="0" fontId="1" fillId="0" borderId="0" xfId="4" applyFont="1"/>
    <xf numFmtId="0" fontId="1" fillId="0" borderId="0" xfId="0" applyFont="1" applyBorder="1" applyAlignment="1" applyProtection="1">
      <alignment vertical="center"/>
    </xf>
    <xf numFmtId="0" fontId="1" fillId="0" borderId="0" xfId="4" applyFont="1" applyAlignment="1" applyProtection="1">
      <alignment vertical="center"/>
    </xf>
    <xf numFmtId="0" fontId="5" fillId="2" borderId="3" xfId="4" applyFont="1" applyFill="1" applyBorder="1" applyAlignment="1" applyProtection="1">
      <alignment horizontal="center" vertical="center"/>
    </xf>
    <xf numFmtId="0" fontId="5" fillId="2" borderId="4" xfId="4" applyFont="1" applyFill="1" applyBorder="1" applyAlignment="1" applyProtection="1">
      <alignment horizontal="center" vertical="center"/>
    </xf>
    <xf numFmtId="0" fontId="5" fillId="2" borderId="4" xfId="4" applyFont="1" applyFill="1" applyBorder="1" applyAlignment="1" applyProtection="1">
      <alignment horizontal="justify" vertical="center" wrapText="1"/>
    </xf>
    <xf numFmtId="2" fontId="5" fillId="2" borderId="4" xfId="4" applyNumberFormat="1" applyFont="1" applyFill="1" applyBorder="1" applyAlignment="1" applyProtection="1">
      <alignment horizontal="center" vertical="center"/>
    </xf>
    <xf numFmtId="2" fontId="5" fillId="2" borderId="4" xfId="0" applyNumberFormat="1" applyFont="1" applyFill="1" applyBorder="1" applyAlignment="1" applyProtection="1">
      <alignment horizontal="center" vertical="center"/>
    </xf>
    <xf numFmtId="166" fontId="5" fillId="2" borderId="4" xfId="4" applyNumberFormat="1" applyFont="1" applyFill="1" applyBorder="1" applyAlignment="1" applyProtection="1">
      <alignment horizontal="center" vertical="center"/>
    </xf>
    <xf numFmtId="166" fontId="5" fillId="2" borderId="5" xfId="0" applyNumberFormat="1" applyFont="1" applyFill="1" applyBorder="1" applyAlignment="1" applyProtection="1">
      <alignment horizontal="center" vertical="center"/>
    </xf>
    <xf numFmtId="0" fontId="5" fillId="0" borderId="0" xfId="4" applyFont="1" applyAlignment="1" applyProtection="1">
      <alignment horizontal="center" vertical="center"/>
      <protection locked="0"/>
    </xf>
    <xf numFmtId="0" fontId="5" fillId="0" borderId="0" xfId="4" applyFont="1" applyAlignment="1" applyProtection="1">
      <alignment vertical="center"/>
      <protection locked="0"/>
    </xf>
    <xf numFmtId="0" fontId="4" fillId="4" borderId="3" xfId="4" applyFont="1" applyFill="1" applyBorder="1" applyAlignment="1" applyProtection="1">
      <alignment horizontal="center" vertical="center"/>
    </xf>
    <xf numFmtId="0" fontId="4" fillId="4" borderId="4" xfId="4" applyFont="1" applyFill="1" applyBorder="1" applyAlignment="1" applyProtection="1">
      <alignment horizontal="center" vertical="center"/>
    </xf>
    <xf numFmtId="0" fontId="1" fillId="0" borderId="4" xfId="4" applyFont="1" applyBorder="1" applyAlignment="1">
      <alignment wrapText="1"/>
    </xf>
    <xf numFmtId="2" fontId="4" fillId="0" borderId="4" xfId="4" applyNumberFormat="1" applyFont="1" applyBorder="1" applyAlignment="1" applyProtection="1">
      <alignment horizontal="center" vertical="center" wrapText="1"/>
    </xf>
    <xf numFmtId="2" fontId="4" fillId="0" borderId="4" xfId="0" applyNumberFormat="1" applyFont="1" applyBorder="1" applyAlignment="1" applyProtection="1">
      <alignment horizontal="center" vertical="center"/>
    </xf>
    <xf numFmtId="166" fontId="4" fillId="0" borderId="4" xfId="4" applyNumberFormat="1" applyFont="1" applyBorder="1" applyAlignment="1" applyProtection="1">
      <alignment horizontal="center" vertical="center"/>
    </xf>
    <xf numFmtId="166" fontId="4" fillId="0" borderId="5" xfId="0" applyNumberFormat="1" applyFont="1" applyBorder="1" applyAlignment="1" applyProtection="1">
      <alignment horizontal="center" vertical="center"/>
    </xf>
    <xf numFmtId="0" fontId="4" fillId="0" borderId="0" xfId="4" applyFont="1" applyAlignment="1" applyProtection="1">
      <alignment horizontal="center" vertical="center"/>
      <protection locked="0"/>
    </xf>
    <xf numFmtId="0" fontId="6" fillId="5" borderId="4" xfId="4" applyFont="1" applyFill="1" applyBorder="1" applyAlignment="1">
      <alignment horizontal="center"/>
    </xf>
    <xf numFmtId="0" fontId="0" fillId="0" borderId="4" xfId="4" applyFont="1" applyBorder="1"/>
    <xf numFmtId="0" fontId="0" fillId="0" borderId="0" xfId="4" applyFont="1" applyAlignment="1">
      <alignment wrapText="1"/>
    </xf>
    <xf numFmtId="0" fontId="7" fillId="2" borderId="3" xfId="4" applyFont="1" applyFill="1" applyBorder="1" applyAlignment="1" applyProtection="1">
      <alignment horizontal="center" vertical="center"/>
    </xf>
    <xf numFmtId="0" fontId="7" fillId="2" borderId="4" xfId="4" applyFont="1" applyFill="1" applyBorder="1" applyAlignment="1" applyProtection="1">
      <alignment horizontal="center" vertical="center"/>
    </xf>
    <xf numFmtId="0" fontId="7" fillId="2" borderId="4" xfId="4" applyFont="1" applyFill="1" applyBorder="1" applyAlignment="1" applyProtection="1">
      <alignment horizontal="justify" vertical="center"/>
    </xf>
    <xf numFmtId="2" fontId="7" fillId="2" borderId="4" xfId="4" applyNumberFormat="1" applyFont="1" applyFill="1" applyBorder="1" applyAlignment="1" applyProtection="1">
      <alignment horizontal="center" vertical="center"/>
    </xf>
    <xf numFmtId="2" fontId="7" fillId="2" borderId="4" xfId="0" applyNumberFormat="1" applyFont="1" applyFill="1" applyBorder="1" applyAlignment="1" applyProtection="1">
      <alignment horizontal="center" vertical="center"/>
    </xf>
    <xf numFmtId="166" fontId="7" fillId="2" borderId="4" xfId="4" applyNumberFormat="1" applyFont="1" applyFill="1" applyBorder="1" applyAlignment="1" applyProtection="1">
      <alignment horizontal="center" vertical="center"/>
    </xf>
    <xf numFmtId="166" fontId="7" fillId="2" borderId="5" xfId="0" applyNumberFormat="1" applyFont="1" applyFill="1" applyBorder="1" applyAlignment="1" applyProtection="1">
      <alignment horizontal="center" vertical="center"/>
    </xf>
    <xf numFmtId="0" fontId="7" fillId="0" borderId="0" xfId="4" applyFont="1" applyAlignment="1" applyProtection="1">
      <alignment horizontal="center" vertical="center"/>
      <protection locked="0"/>
    </xf>
    <xf numFmtId="0" fontId="7" fillId="0" borderId="0" xfId="4" applyFont="1" applyAlignment="1" applyProtection="1">
      <alignment vertical="center"/>
      <protection locked="0"/>
    </xf>
    <xf numFmtId="2" fontId="4" fillId="6" borderId="4" xfId="0" applyNumberFormat="1" applyFont="1" applyFill="1" applyBorder="1" applyAlignment="1" applyProtection="1">
      <alignment horizontal="center" vertical="center"/>
    </xf>
    <xf numFmtId="0" fontId="0" fillId="5" borderId="0" xfId="4" applyFont="1" applyFill="1"/>
    <xf numFmtId="0" fontId="0" fillId="5" borderId="4" xfId="4" applyFont="1" applyFill="1" applyBorder="1"/>
    <xf numFmtId="0" fontId="0" fillId="0" borderId="0" xfId="4" applyFont="1"/>
    <xf numFmtId="0" fontId="2" fillId="6" borderId="0" xfId="4" applyFont="1" applyFill="1" applyAlignment="1" applyProtection="1">
      <alignment vertical="center"/>
      <protection locked="0"/>
    </xf>
    <xf numFmtId="0" fontId="4" fillId="6" borderId="0" xfId="4" applyFont="1" applyFill="1" applyBorder="1" applyAlignment="1" applyProtection="1">
      <alignment horizontal="center" vertical="center"/>
    </xf>
    <xf numFmtId="0" fontId="8" fillId="6" borderId="0" xfId="4" applyFont="1" applyFill="1" applyBorder="1" applyAlignment="1" applyProtection="1">
      <alignment horizontal="center" vertical="center"/>
    </xf>
    <xf numFmtId="0" fontId="1" fillId="6" borderId="0" xfId="0" applyFont="1" applyFill="1"/>
    <xf numFmtId="2" fontId="4" fillId="6" borderId="0" xfId="4" applyNumberFormat="1" applyFont="1" applyFill="1" applyBorder="1" applyAlignment="1" applyProtection="1">
      <alignment horizontal="center" vertical="center" wrapText="1"/>
    </xf>
    <xf numFmtId="2" fontId="4" fillId="6" borderId="0" xfId="0" applyNumberFormat="1" applyFont="1" applyFill="1" applyBorder="1" applyAlignment="1" applyProtection="1">
      <alignment horizontal="center" vertical="center"/>
    </xf>
    <xf numFmtId="166" fontId="9" fillId="6" borderId="0" xfId="4" applyNumberFormat="1" applyFont="1" applyFill="1" applyBorder="1" applyAlignment="1" applyProtection="1">
      <alignment horizontal="center" vertical="center"/>
    </xf>
    <xf numFmtId="166" fontId="4" fillId="6" borderId="0" xfId="0" applyNumberFormat="1" applyFont="1" applyFill="1" applyBorder="1" applyAlignment="1" applyProtection="1">
      <alignment horizontal="center" vertical="center"/>
    </xf>
    <xf numFmtId="0" fontId="4" fillId="6" borderId="0" xfId="4" applyFont="1" applyFill="1" applyAlignment="1" applyProtection="1">
      <alignment horizontal="center" vertical="center"/>
      <protection locked="0"/>
    </xf>
    <xf numFmtId="0" fontId="0" fillId="6" borderId="0" xfId="0" applyFill="1"/>
    <xf numFmtId="0" fontId="1" fillId="6" borderId="0" xfId="4" applyFont="1" applyFill="1" applyAlignment="1" applyProtection="1">
      <alignment vertical="center"/>
    </xf>
    <xf numFmtId="9" fontId="3" fillId="2" borderId="7" xfId="3" applyFont="1" applyFill="1" applyBorder="1" applyAlignment="1" applyProtection="1">
      <alignment horizontal="center" vertical="center"/>
    </xf>
    <xf numFmtId="166" fontId="7" fillId="0" borderId="2" xfId="0" applyNumberFormat="1" applyFont="1" applyBorder="1" applyAlignment="1" applyProtection="1">
      <alignment vertical="center"/>
    </xf>
    <xf numFmtId="0" fontId="10" fillId="0" borderId="0" xfId="4" applyFont="1" applyAlignment="1" applyProtection="1">
      <alignment vertical="center"/>
    </xf>
    <xf numFmtId="0" fontId="10" fillId="6" borderId="0" xfId="4" applyFont="1" applyFill="1" applyAlignment="1" applyProtection="1">
      <alignment horizontal="center" vertical="center"/>
    </xf>
    <xf numFmtId="0" fontId="10" fillId="6" borderId="0" xfId="4" applyFont="1" applyFill="1" applyAlignment="1" applyProtection="1">
      <alignment horizontal="justify" vertical="center" wrapText="1"/>
    </xf>
    <xf numFmtId="0" fontId="10" fillId="0" borderId="0" xfId="4" applyFont="1" applyAlignment="1" applyProtection="1">
      <alignment horizontal="center" vertical="center"/>
    </xf>
    <xf numFmtId="10" fontId="3" fillId="2" borderId="7" xfId="3" applyNumberFormat="1" applyFont="1" applyFill="1" applyBorder="1" applyAlignment="1" applyProtection="1">
      <alignment horizontal="center" vertical="center"/>
    </xf>
    <xf numFmtId="0" fontId="1" fillId="6" borderId="0" xfId="4" applyFont="1" applyFill="1" applyAlignment="1" applyProtection="1">
      <alignment horizontal="center" vertical="center"/>
    </xf>
    <xf numFmtId="0" fontId="1" fillId="6" borderId="0" xfId="4" applyFont="1" applyFill="1" applyAlignment="1" applyProtection="1">
      <alignment horizontal="justify" vertical="center" wrapText="1"/>
    </xf>
    <xf numFmtId="0" fontId="1" fillId="6" borderId="0" xfId="0" applyFont="1" applyFill="1" applyBorder="1" applyAlignment="1" applyProtection="1">
      <alignment vertical="center"/>
    </xf>
    <xf numFmtId="0" fontId="3" fillId="6" borderId="8" xfId="4" applyFont="1" applyFill="1" applyBorder="1" applyAlignment="1" applyProtection="1">
      <alignment horizontal="center" vertical="center"/>
    </xf>
    <xf numFmtId="0" fontId="3" fillId="6" borderId="8" xfId="4" applyFont="1" applyFill="1" applyBorder="1" applyAlignment="1" applyProtection="1">
      <alignment horizontal="left" vertical="center"/>
    </xf>
    <xf numFmtId="0" fontId="3" fillId="6" borderId="8" xfId="4" applyFont="1" applyFill="1" applyBorder="1" applyAlignment="1" applyProtection="1">
      <alignment horizontal="justify" vertical="center" wrapText="1"/>
    </xf>
    <xf numFmtId="0" fontId="3" fillId="6" borderId="8" xfId="0" applyFont="1" applyFill="1" applyBorder="1" applyAlignment="1" applyProtection="1">
      <alignment vertical="center"/>
    </xf>
    <xf numFmtId="0" fontId="3" fillId="6" borderId="8" xfId="0" applyFont="1" applyFill="1" applyBorder="1" applyAlignment="1" applyProtection="1">
      <alignment horizontal="center" vertical="center"/>
    </xf>
    <xf numFmtId="0" fontId="4" fillId="0" borderId="0" xfId="4" applyFont="1" applyAlignment="1" applyProtection="1">
      <alignment vertical="center"/>
    </xf>
    <xf numFmtId="0" fontId="4" fillId="6" borderId="0" xfId="4" applyFont="1" applyFill="1" applyAlignment="1" applyProtection="1">
      <alignment horizontal="center" vertical="center"/>
    </xf>
    <xf numFmtId="0" fontId="4" fillId="6" borderId="0" xfId="4" applyFont="1" applyFill="1" applyAlignment="1" applyProtection="1">
      <alignment horizontal="left" vertical="center"/>
    </xf>
    <xf numFmtId="0" fontId="4" fillId="6" borderId="0" xfId="4" applyFont="1" applyFill="1" applyAlignment="1" applyProtection="1">
      <alignment horizontal="justify" vertical="center" wrapText="1"/>
    </xf>
    <xf numFmtId="0" fontId="4" fillId="6" borderId="0" xfId="0" applyFont="1" applyFill="1" applyBorder="1" applyAlignment="1" applyProtection="1">
      <alignment vertical="center"/>
    </xf>
    <xf numFmtId="10" fontId="4" fillId="6" borderId="0" xfId="0" applyNumberFormat="1" applyFont="1" applyFill="1" applyBorder="1" applyAlignment="1" applyProtection="1">
      <alignment horizontal="center" vertical="center"/>
    </xf>
    <xf numFmtId="0" fontId="4" fillId="0" borderId="0" xfId="4" applyFont="1" applyAlignment="1" applyProtection="1">
      <alignment horizontal="center" vertical="center"/>
    </xf>
    <xf numFmtId="0" fontId="4" fillId="6" borderId="0" xfId="0" applyFont="1" applyFill="1" applyBorder="1" applyAlignment="1" applyProtection="1">
      <alignment horizontal="center" vertical="center"/>
    </xf>
    <xf numFmtId="0" fontId="7" fillId="0" borderId="0" xfId="4" applyFont="1" applyAlignment="1" applyProtection="1">
      <alignment vertical="center"/>
    </xf>
    <xf numFmtId="0" fontId="7" fillId="6" borderId="0" xfId="4" applyFont="1" applyFill="1" applyAlignment="1" applyProtection="1">
      <alignment horizontal="left" vertical="center"/>
    </xf>
    <xf numFmtId="0" fontId="7" fillId="6" borderId="0" xfId="4" applyFont="1" applyFill="1" applyAlignment="1" applyProtection="1">
      <alignment vertical="center"/>
    </xf>
    <xf numFmtId="0" fontId="7" fillId="6" borderId="0" xfId="4" applyFont="1" applyFill="1" applyAlignment="1" applyProtection="1">
      <alignment horizontal="center" vertical="center"/>
    </xf>
    <xf numFmtId="0" fontId="7" fillId="6" borderId="0" xfId="4" applyFont="1" applyFill="1" applyAlignment="1" applyProtection="1">
      <alignment horizontal="justify" vertical="center" wrapText="1"/>
    </xf>
    <xf numFmtId="167" fontId="7" fillId="6" borderId="0" xfId="0" applyNumberFormat="1" applyFont="1" applyFill="1" applyBorder="1" applyAlignment="1" applyProtection="1">
      <alignment horizontal="center" vertical="center"/>
    </xf>
    <xf numFmtId="10" fontId="7" fillId="6" borderId="0" xfId="0" applyNumberFormat="1" applyFont="1" applyFill="1" applyBorder="1" applyAlignment="1" applyProtection="1">
      <alignment horizontal="center" vertical="center"/>
    </xf>
    <xf numFmtId="0" fontId="7" fillId="0" borderId="0" xfId="4" applyFont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/>
    </xf>
    <xf numFmtId="0" fontId="3" fillId="6" borderId="0" xfId="4" applyFont="1" applyFill="1" applyAlignment="1" applyProtection="1">
      <alignment horizontal="left" vertical="center"/>
    </xf>
    <xf numFmtId="10" fontId="1" fillId="6" borderId="0" xfId="4" applyNumberFormat="1" applyFont="1" applyFill="1" applyAlignment="1" applyProtection="1">
      <alignment horizontal="left" vertical="center"/>
    </xf>
    <xf numFmtId="10" fontId="1" fillId="6" borderId="0" xfId="4" applyNumberFormat="1" applyFont="1" applyFill="1" applyAlignment="1" applyProtection="1">
      <alignment horizontal="center" vertical="center"/>
    </xf>
    <xf numFmtId="0" fontId="5" fillId="6" borderId="1" xfId="4" applyFont="1" applyFill="1" applyBorder="1" applyAlignment="1" applyProtection="1">
      <alignment horizontal="left" vertical="center"/>
    </xf>
    <xf numFmtId="0" fontId="1" fillId="6" borderId="1" xfId="4" applyFont="1" applyFill="1" applyBorder="1" applyAlignment="1" applyProtection="1">
      <alignment horizontal="center" vertical="center"/>
    </xf>
    <xf numFmtId="0" fontId="1" fillId="6" borderId="1" xfId="4" applyFont="1" applyFill="1" applyBorder="1" applyAlignment="1" applyProtection="1">
      <alignment horizontal="justify" vertical="center" wrapText="1"/>
    </xf>
    <xf numFmtId="0" fontId="1" fillId="6" borderId="1" xfId="0" applyFont="1" applyFill="1" applyBorder="1" applyAlignment="1" applyProtection="1">
      <alignment vertical="center"/>
    </xf>
    <xf numFmtId="0" fontId="11" fillId="6" borderId="1" xfId="4" applyFont="1" applyFill="1" applyBorder="1" applyAlignment="1" applyProtection="1">
      <alignment vertical="center"/>
    </xf>
    <xf numFmtId="0" fontId="11" fillId="6" borderId="0" xfId="4" applyFont="1" applyFill="1" applyAlignment="1" applyProtection="1">
      <alignment vertical="center"/>
    </xf>
    <xf numFmtId="2" fontId="1" fillId="6" borderId="0" xfId="0" applyNumberFormat="1" applyFont="1" applyFill="1" applyBorder="1" applyAlignment="1" applyProtection="1">
      <alignment horizontal="center" vertical="center"/>
    </xf>
    <xf numFmtId="0" fontId="1" fillId="6" borderId="0" xfId="4" applyFont="1" applyFill="1" applyBorder="1" applyAlignment="1" applyProtection="1">
      <alignment horizontal="justify" vertical="center" wrapText="1"/>
    </xf>
    <xf numFmtId="0" fontId="1" fillId="6" borderId="0" xfId="4" applyFont="1" applyFill="1" applyBorder="1" applyAlignment="1" applyProtection="1">
      <alignment horizontal="center" vertical="center"/>
    </xf>
    <xf numFmtId="0" fontId="11" fillId="6" borderId="0" xfId="4" applyFont="1" applyFill="1" applyBorder="1" applyAlignment="1" applyProtection="1">
      <alignment vertical="center"/>
    </xf>
    <xf numFmtId="0" fontId="1" fillId="6" borderId="0" xfId="4" applyFont="1" applyFill="1" applyBorder="1" applyAlignment="1" applyProtection="1">
      <alignment horizontal="left" vertical="center"/>
    </xf>
    <xf numFmtId="0" fontId="4" fillId="4" borderId="0" xfId="4" applyFont="1" applyFill="1" applyBorder="1" applyAlignment="1" applyProtection="1">
      <alignment horizontal="center" vertical="center"/>
    </xf>
    <xf numFmtId="0" fontId="1" fillId="0" borderId="0" xfId="4" applyFont="1" applyBorder="1" applyAlignment="1">
      <alignment wrapText="1"/>
    </xf>
    <xf numFmtId="2" fontId="4" fillId="0" borderId="0" xfId="4" applyNumberFormat="1" applyFont="1" applyBorder="1" applyAlignment="1" applyProtection="1">
      <alignment horizontal="center" vertical="center" wrapText="1"/>
    </xf>
    <xf numFmtId="166" fontId="4" fillId="0" borderId="0" xfId="4" applyNumberFormat="1" applyFont="1" applyBorder="1" applyAlignment="1" applyProtection="1">
      <alignment horizontal="center" vertical="center"/>
    </xf>
    <xf numFmtId="166" fontId="4" fillId="0" borderId="0" xfId="0" applyNumberFormat="1" applyFont="1" applyBorder="1" applyAlignment="1" applyProtection="1">
      <alignment horizontal="center" vertical="center"/>
    </xf>
    <xf numFmtId="2" fontId="4" fillId="0" borderId="0" xfId="0" applyNumberFormat="1" applyFont="1" applyBorder="1" applyAlignment="1" applyProtection="1">
      <alignment horizontal="center" vertical="center"/>
    </xf>
    <xf numFmtId="0" fontId="1" fillId="0" borderId="0" xfId="4" applyFont="1" applyAlignment="1" applyProtection="1">
      <alignment vertical="center"/>
      <protection locked="0"/>
    </xf>
    <xf numFmtId="0" fontId="1" fillId="0" borderId="0" xfId="4" applyFont="1" applyAlignment="1">
      <alignment horizontal="justify" vertical="center"/>
    </xf>
    <xf numFmtId="0" fontId="3" fillId="0" borderId="0" xfId="4" applyFont="1" applyBorder="1" applyAlignment="1" applyProtection="1">
      <alignment vertical="center"/>
    </xf>
    <xf numFmtId="0" fontId="12" fillId="0" borderId="0" xfId="0" applyFont="1" applyAlignment="1">
      <alignment horizontal="center"/>
    </xf>
    <xf numFmtId="0" fontId="0" fillId="7" borderId="0" xfId="0" applyFill="1"/>
    <xf numFmtId="10" fontId="0" fillId="7" borderId="0" xfId="3" applyNumberFormat="1" applyFont="1" applyFill="1" applyBorder="1" applyAlignment="1" applyProtection="1"/>
    <xf numFmtId="10" fontId="0" fillId="0" borderId="0" xfId="3" applyNumberFormat="1" applyFont="1" applyBorder="1" applyAlignment="1" applyProtection="1"/>
    <xf numFmtId="0" fontId="0" fillId="0" borderId="0" xfId="0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3" fillId="0" borderId="0" xfId="0" applyFont="1"/>
    <xf numFmtId="169" fontId="14" fillId="0" borderId="0" xfId="1" applyNumberFormat="1" applyFont="1" applyBorder="1" applyAlignment="1" applyProtection="1"/>
    <xf numFmtId="169" fontId="15" fillId="0" borderId="0" xfId="1" applyNumberFormat="1" applyFont="1" applyBorder="1" applyAlignment="1" applyProtection="1"/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17" fillId="0" borderId="0" xfId="0" applyFont="1" applyBorder="1" applyAlignment="1"/>
    <xf numFmtId="170" fontId="19" fillId="0" borderId="0" xfId="0" applyNumberFormat="1" applyFont="1" applyAlignment="1">
      <alignment horizontal="right"/>
    </xf>
    <xf numFmtId="169" fontId="19" fillId="0" borderId="0" xfId="1" applyNumberFormat="1" applyFont="1" applyBorder="1" applyAlignment="1" applyProtection="1"/>
    <xf numFmtId="0" fontId="19" fillId="0" borderId="0" xfId="0" applyFont="1"/>
    <xf numFmtId="0" fontId="20" fillId="0" borderId="0" xfId="0" applyFont="1"/>
    <xf numFmtId="170" fontId="20" fillId="0" borderId="0" xfId="0" applyNumberFormat="1" applyFont="1"/>
    <xf numFmtId="0" fontId="14" fillId="0" borderId="0" xfId="0" applyFont="1"/>
    <xf numFmtId="170" fontId="19" fillId="0" borderId="0" xfId="0" applyNumberFormat="1" applyFont="1"/>
    <xf numFmtId="0" fontId="17" fillId="0" borderId="0" xfId="0" applyFont="1" applyBorder="1"/>
    <xf numFmtId="0" fontId="21" fillId="0" borderId="0" xfId="0" applyFont="1" applyBorder="1"/>
    <xf numFmtId="0" fontId="22" fillId="0" borderId="0" xfId="0" applyFont="1" applyBorder="1"/>
    <xf numFmtId="172" fontId="17" fillId="0" borderId="0" xfId="2" applyNumberFormat="1" applyFont="1" applyBorder="1" applyAlignment="1" applyProtection="1"/>
    <xf numFmtId="0" fontId="23" fillId="0" borderId="0" xfId="0" applyFont="1"/>
    <xf numFmtId="172" fontId="22" fillId="0" borderId="0" xfId="2" applyNumberFormat="1" applyFont="1" applyBorder="1" applyAlignment="1" applyProtection="1"/>
    <xf numFmtId="169" fontId="24" fillId="0" borderId="0" xfId="1" applyNumberFormat="1" applyFont="1" applyBorder="1" applyAlignment="1" applyProtection="1"/>
    <xf numFmtId="170" fontId="24" fillId="0" borderId="0" xfId="0" applyNumberFormat="1" applyFont="1"/>
    <xf numFmtId="0" fontId="25" fillId="0" borderId="0" xfId="0" applyFont="1"/>
    <xf numFmtId="170" fontId="25" fillId="0" borderId="0" xfId="0" applyNumberFormat="1" applyFont="1"/>
    <xf numFmtId="0" fontId="14" fillId="7" borderId="11" xfId="0" applyFont="1" applyFill="1" applyBorder="1" applyAlignment="1">
      <alignment horizontal="center"/>
    </xf>
    <xf numFmtId="0" fontId="14" fillId="7" borderId="12" xfId="0" applyFont="1" applyFill="1" applyBorder="1" applyAlignment="1">
      <alignment horizontal="center"/>
    </xf>
    <xf numFmtId="0" fontId="14" fillId="7" borderId="13" xfId="0" applyFont="1" applyFill="1" applyBorder="1" applyAlignment="1">
      <alignment horizontal="center"/>
    </xf>
    <xf numFmtId="169" fontId="14" fillId="7" borderId="13" xfId="1" applyNumberFormat="1" applyFont="1" applyFill="1" applyBorder="1" applyAlignment="1" applyProtection="1">
      <alignment horizontal="center"/>
    </xf>
    <xf numFmtId="0" fontId="14" fillId="7" borderId="14" xfId="0" applyFont="1" applyFill="1" applyBorder="1" applyAlignment="1">
      <alignment horizontal="center"/>
    </xf>
    <xf numFmtId="0" fontId="13" fillId="0" borderId="15" xfId="0" applyFont="1" applyBorder="1" applyAlignment="1">
      <alignment horizontal="center"/>
    </xf>
    <xf numFmtId="0" fontId="13" fillId="0" borderId="2" xfId="0" applyFont="1" applyBorder="1" applyAlignment="1">
      <alignment horizontal="left"/>
    </xf>
    <xf numFmtId="173" fontId="13" fillId="0" borderId="2" xfId="1" applyNumberFormat="1" applyFont="1" applyBorder="1" applyAlignment="1" applyProtection="1">
      <alignment horizontal="center"/>
    </xf>
    <xf numFmtId="10" fontId="13" fillId="0" borderId="2" xfId="0" applyNumberFormat="1" applyFont="1" applyBorder="1"/>
    <xf numFmtId="10" fontId="13" fillId="0" borderId="2" xfId="0" applyNumberFormat="1" applyFont="1" applyBorder="1" applyAlignment="1">
      <alignment horizontal="center"/>
    </xf>
    <xf numFmtId="10" fontId="26" fillId="0" borderId="2" xfId="1" applyNumberFormat="1" applyFont="1" applyBorder="1" applyAlignment="1" applyProtection="1">
      <alignment horizontal="center"/>
    </xf>
    <xf numFmtId="10" fontId="14" fillId="0" borderId="16" xfId="0" applyNumberFormat="1" applyFont="1" applyBorder="1" applyAlignment="1">
      <alignment horizontal="center"/>
    </xf>
    <xf numFmtId="0" fontId="0" fillId="0" borderId="0" xfId="0" applyFont="1"/>
    <xf numFmtId="0" fontId="13" fillId="0" borderId="17" xfId="0" applyFont="1" applyBorder="1"/>
    <xf numFmtId="0" fontId="13" fillId="0" borderId="18" xfId="0" applyFont="1" applyBorder="1" applyAlignment="1">
      <alignment horizontal="right"/>
    </xf>
    <xf numFmtId="173" fontId="14" fillId="0" borderId="19" xfId="1" applyNumberFormat="1" applyFont="1" applyBorder="1" applyAlignment="1" applyProtection="1">
      <alignment horizontal="center"/>
    </xf>
    <xf numFmtId="10" fontId="14" fillId="0" borderId="19" xfId="0" applyNumberFormat="1" applyFont="1" applyBorder="1"/>
    <xf numFmtId="10" fontId="14" fillId="0" borderId="19" xfId="1" applyNumberFormat="1" applyFont="1" applyBorder="1" applyAlignment="1" applyProtection="1">
      <alignment horizontal="center"/>
    </xf>
    <xf numFmtId="10" fontId="14" fillId="0" borderId="20" xfId="0" applyNumberFormat="1" applyFont="1" applyBorder="1" applyAlignment="1">
      <alignment horizontal="center"/>
    </xf>
    <xf numFmtId="174" fontId="13" fillId="0" borderId="0" xfId="0" applyNumberFormat="1" applyFont="1"/>
    <xf numFmtId="0" fontId="13" fillId="0" borderId="1" xfId="0" applyFont="1" applyBorder="1"/>
    <xf numFmtId="0" fontId="13" fillId="0" borderId="0" xfId="0" applyFont="1" applyBorder="1"/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</cellXfs>
  <cellStyles count="5">
    <cellStyle name="Excel Built-in Explanatory Text" xfId="4"/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CE181E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A3238E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D7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417600</xdr:colOff>
      <xdr:row>0</xdr:row>
      <xdr:rowOff>38160</xdr:rowOff>
    </xdr:from>
    <xdr:to>
      <xdr:col>2</xdr:col>
      <xdr:colOff>546840</xdr:colOff>
      <xdr:row>3</xdr:row>
      <xdr:rowOff>98280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061280" y="38160"/>
          <a:ext cx="773280" cy="6408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95760</xdr:colOff>
      <xdr:row>1</xdr:row>
      <xdr:rowOff>63360</xdr:rowOff>
    </xdr:from>
    <xdr:to>
      <xdr:col>4</xdr:col>
      <xdr:colOff>543240</xdr:colOff>
      <xdr:row>7</xdr:row>
      <xdr:rowOff>75960</xdr:rowOff>
    </xdr:to>
    <xdr:pic>
      <xdr:nvPicPr>
        <xdr:cNvPr id="2" name="Imagem 3"/>
        <xdr:cNvPicPr/>
      </xdr:nvPicPr>
      <xdr:blipFill>
        <a:blip xmlns:r="http://schemas.openxmlformats.org/officeDocument/2006/relationships" r:embed="rId1"/>
        <a:stretch/>
      </xdr:blipFill>
      <xdr:spPr>
        <a:xfrm>
          <a:off x="6715440" y="253800"/>
          <a:ext cx="1062000" cy="11250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29880</xdr:colOff>
      <xdr:row>0</xdr:row>
      <xdr:rowOff>68400</xdr:rowOff>
    </xdr:from>
    <xdr:to>
      <xdr:col>1</xdr:col>
      <xdr:colOff>1243440</xdr:colOff>
      <xdr:row>4</xdr:row>
      <xdr:rowOff>159120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44400" y="68400"/>
          <a:ext cx="1213560" cy="10018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9"/>
  <sheetViews>
    <sheetView view="pageBreakPreview" topLeftCell="A19" zoomScaleNormal="100" workbookViewId="0">
      <selection activeCell="I50" sqref="I50"/>
    </sheetView>
  </sheetViews>
  <sheetFormatPr defaultColWidth="9.140625" defaultRowHeight="15" x14ac:dyDescent="0.25"/>
  <cols>
    <col min="1" max="2" width="9.140625" style="15"/>
    <col min="3" max="3" width="19.7109375" style="15" customWidth="1"/>
    <col min="4" max="4" width="9.85546875" style="15" customWidth="1"/>
    <col min="5" max="5" width="70.85546875" style="15" customWidth="1"/>
    <col min="6" max="6" width="9.140625" style="15"/>
    <col min="7" max="7" width="13.140625" style="15" customWidth="1"/>
    <col min="8" max="8" width="13" style="15" customWidth="1"/>
    <col min="9" max="9" width="16.140625" style="15" customWidth="1"/>
    <col min="10" max="10" width="9.140625" style="15"/>
    <col min="11" max="11" width="21" style="15" customWidth="1"/>
    <col min="12" max="1023" width="9.140625" style="15"/>
    <col min="1024" max="1024" width="11.5703125" customWidth="1"/>
  </cols>
  <sheetData>
    <row r="1" spans="1:247" ht="15.75" x14ac:dyDescent="0.25">
      <c r="A1" s="16"/>
      <c r="B1" s="17"/>
      <c r="C1" s="18"/>
      <c r="D1" s="19" t="s">
        <v>0</v>
      </c>
      <c r="E1" s="20" t="s">
        <v>1</v>
      </c>
      <c r="F1" s="19"/>
      <c r="G1" s="21"/>
      <c r="H1" s="22"/>
      <c r="I1" s="23" t="s">
        <v>2</v>
      </c>
      <c r="J1" s="24"/>
    </row>
    <row r="2" spans="1:247" ht="15.75" customHeight="1" x14ac:dyDescent="0.25">
      <c r="A2" s="16"/>
      <c r="B2" s="17"/>
      <c r="C2" s="18"/>
      <c r="D2" s="19" t="s">
        <v>3</v>
      </c>
      <c r="E2" s="14" t="s">
        <v>4</v>
      </c>
      <c r="F2" s="14"/>
      <c r="G2" s="21"/>
      <c r="H2" s="22"/>
      <c r="I2" s="25" t="s">
        <v>5</v>
      </c>
      <c r="J2" s="24"/>
    </row>
    <row r="3" spans="1:247" ht="15" customHeight="1" x14ac:dyDescent="0.25">
      <c r="A3" s="16"/>
      <c r="B3" s="17"/>
      <c r="C3" s="18"/>
      <c r="D3" s="19" t="s">
        <v>6</v>
      </c>
      <c r="E3" s="13" t="s">
        <v>7</v>
      </c>
      <c r="F3" s="13"/>
      <c r="G3" s="13"/>
      <c r="H3" s="26"/>
      <c r="I3" s="27">
        <v>44040</v>
      </c>
      <c r="J3" s="24"/>
    </row>
    <row r="4" spans="1:247" ht="8.25" customHeight="1" x14ac:dyDescent="0.25">
      <c r="A4" s="16"/>
      <c r="B4" s="17"/>
      <c r="C4" s="18"/>
      <c r="D4" s="19"/>
      <c r="E4" s="20"/>
      <c r="F4" s="28"/>
      <c r="G4" s="28"/>
      <c r="H4" s="26"/>
      <c r="I4" s="29"/>
      <c r="J4" s="24"/>
    </row>
    <row r="5" spans="1:247" ht="15" customHeight="1" x14ac:dyDescent="0.25">
      <c r="A5" s="30"/>
      <c r="B5" s="12" t="s">
        <v>8</v>
      </c>
      <c r="C5" s="12" t="s">
        <v>9</v>
      </c>
      <c r="D5" s="12" t="s">
        <v>10</v>
      </c>
      <c r="E5" s="12" t="s">
        <v>11</v>
      </c>
      <c r="F5" s="12" t="s">
        <v>12</v>
      </c>
      <c r="G5" s="11" t="s">
        <v>13</v>
      </c>
      <c r="H5" s="12" t="s">
        <v>14</v>
      </c>
      <c r="I5" s="11" t="s">
        <v>15</v>
      </c>
      <c r="J5" s="10"/>
    </row>
    <row r="6" spans="1:247" ht="27" customHeight="1" x14ac:dyDescent="0.25">
      <c r="A6" s="31"/>
      <c r="B6" s="12"/>
      <c r="C6" s="12"/>
      <c r="D6" s="12"/>
      <c r="E6" s="12"/>
      <c r="F6" s="12"/>
      <c r="G6" s="11"/>
      <c r="H6" s="12"/>
      <c r="I6" s="11"/>
      <c r="J6" s="10"/>
      <c r="K6" s="32"/>
      <c r="L6" s="32"/>
    </row>
    <row r="7" spans="1:247" ht="9" customHeight="1" x14ac:dyDescent="0.25">
      <c r="A7" s="33"/>
      <c r="B7" s="18"/>
      <c r="C7" s="18"/>
      <c r="D7" s="18"/>
      <c r="E7" s="20"/>
      <c r="F7" s="18"/>
      <c r="G7" s="34"/>
      <c r="H7" s="35"/>
      <c r="I7" s="34"/>
      <c r="J7" s="33"/>
      <c r="K7" s="32"/>
      <c r="L7" s="32"/>
    </row>
    <row r="8" spans="1:247" ht="18.75" x14ac:dyDescent="0.25">
      <c r="A8" s="16"/>
      <c r="B8" s="36" t="s">
        <v>16</v>
      </c>
      <c r="C8" s="37"/>
      <c r="D8" s="37"/>
      <c r="E8" s="38" t="s">
        <v>17</v>
      </c>
      <c r="F8" s="39"/>
      <c r="G8" s="40"/>
      <c r="H8" s="41"/>
      <c r="I8" s="42"/>
      <c r="J8" s="43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</row>
    <row r="9" spans="1:247" ht="15.75" x14ac:dyDescent="0.25">
      <c r="A9" s="16"/>
      <c r="B9" s="45" t="s">
        <v>18</v>
      </c>
      <c r="C9" s="46" t="s">
        <v>19</v>
      </c>
      <c r="D9" s="46">
        <v>85421</v>
      </c>
      <c r="E9" s="47" t="s">
        <v>20</v>
      </c>
      <c r="F9" s="48" t="s">
        <v>21</v>
      </c>
      <c r="G9" s="49">
        <f>2.6*2.1</f>
        <v>5.4600000000000009</v>
      </c>
      <c r="H9" s="50">
        <v>15.22</v>
      </c>
      <c r="I9" s="51">
        <f>G9*H9</f>
        <v>83.10120000000002</v>
      </c>
      <c r="J9" s="52"/>
      <c r="K9"/>
      <c r="L9"/>
    </row>
    <row r="10" spans="1:247" ht="30" x14ac:dyDescent="0.25">
      <c r="A10" s="16"/>
      <c r="B10" s="45" t="s">
        <v>22</v>
      </c>
      <c r="C10" s="46" t="s">
        <v>19</v>
      </c>
      <c r="D10" s="46">
        <v>97633</v>
      </c>
      <c r="E10" s="47" t="s">
        <v>23</v>
      </c>
      <c r="F10" s="48" t="s">
        <v>21</v>
      </c>
      <c r="G10" s="49">
        <f>7*0.2</f>
        <v>1.4000000000000001</v>
      </c>
      <c r="H10" s="50">
        <v>20.59</v>
      </c>
      <c r="I10" s="51">
        <f>G10*H10</f>
        <v>28.826000000000004</v>
      </c>
      <c r="J10" s="52"/>
      <c r="K10"/>
      <c r="L10"/>
    </row>
    <row r="11" spans="1:247" ht="15.75" x14ac:dyDescent="0.25">
      <c r="A11" s="16"/>
      <c r="B11" s="45"/>
      <c r="C11" s="46"/>
      <c r="D11" s="46"/>
      <c r="E11" s="47"/>
      <c r="F11" s="48"/>
      <c r="G11" s="49"/>
      <c r="H11" s="50"/>
      <c r="I11" s="51"/>
      <c r="J11" s="52"/>
      <c r="K11"/>
      <c r="L11"/>
    </row>
    <row r="12" spans="1:247" ht="18.75" x14ac:dyDescent="0.25">
      <c r="A12" s="16"/>
      <c r="B12" s="36" t="s">
        <v>24</v>
      </c>
      <c r="C12" s="37"/>
      <c r="D12" s="37"/>
      <c r="E12" s="38" t="s">
        <v>25</v>
      </c>
      <c r="F12" s="39"/>
      <c r="G12" s="40"/>
      <c r="H12" s="41"/>
      <c r="I12" s="42"/>
      <c r="J12" s="52"/>
      <c r="K12"/>
      <c r="L12"/>
    </row>
    <row r="13" spans="1:247" ht="15.75" x14ac:dyDescent="0.25">
      <c r="A13" s="16"/>
      <c r="B13" s="45" t="s">
        <v>26</v>
      </c>
      <c r="C13" s="46" t="s">
        <v>27</v>
      </c>
      <c r="D13" s="53" t="s">
        <v>28</v>
      </c>
      <c r="E13" s="54" t="s">
        <v>29</v>
      </c>
      <c r="F13" s="48" t="s">
        <v>21</v>
      </c>
      <c r="G13" s="49">
        <f>2.6*2.1+4*2.8+3*2.8+1.5</f>
        <v>26.56</v>
      </c>
      <c r="H13" s="50">
        <v>57.17</v>
      </c>
      <c r="I13" s="51">
        <f t="shared" ref="I13:I19" si="0">G13*H13</f>
        <v>1518.4351999999999</v>
      </c>
      <c r="J13" s="52"/>
      <c r="K13"/>
      <c r="L13"/>
    </row>
    <row r="14" spans="1:247" ht="15.75" x14ac:dyDescent="0.25">
      <c r="A14" s="16"/>
      <c r="B14" s="45" t="s">
        <v>30</v>
      </c>
      <c r="C14" s="46" t="s">
        <v>27</v>
      </c>
      <c r="D14" s="53" t="s">
        <v>31</v>
      </c>
      <c r="E14" s="54" t="s">
        <v>32</v>
      </c>
      <c r="F14" s="48" t="s">
        <v>21</v>
      </c>
      <c r="G14" s="49">
        <f>G13*2</f>
        <v>53.12</v>
      </c>
      <c r="H14" s="50">
        <v>5.07</v>
      </c>
      <c r="I14" s="51">
        <f t="shared" si="0"/>
        <v>269.3184</v>
      </c>
      <c r="J14" s="52"/>
      <c r="K14"/>
      <c r="L14"/>
    </row>
    <row r="15" spans="1:247" ht="15.75" x14ac:dyDescent="0.25">
      <c r="A15" s="16"/>
      <c r="B15" s="45" t="s">
        <v>33</v>
      </c>
      <c r="C15" s="46" t="s">
        <v>27</v>
      </c>
      <c r="D15" s="53" t="s">
        <v>34</v>
      </c>
      <c r="E15" s="54" t="s">
        <v>35</v>
      </c>
      <c r="F15" s="48" t="s">
        <v>21</v>
      </c>
      <c r="G15" s="49">
        <f>G14</f>
        <v>53.12</v>
      </c>
      <c r="H15" s="50">
        <v>19.93</v>
      </c>
      <c r="I15" s="51">
        <f t="shared" si="0"/>
        <v>1058.6815999999999</v>
      </c>
      <c r="J15" s="52"/>
      <c r="K15"/>
      <c r="L15"/>
    </row>
    <row r="16" spans="1:247" ht="15.75" x14ac:dyDescent="0.25">
      <c r="A16" s="16"/>
      <c r="B16" s="45" t="s">
        <v>36</v>
      </c>
      <c r="C16" s="46" t="s">
        <v>27</v>
      </c>
      <c r="D16" s="53" t="s">
        <v>37</v>
      </c>
      <c r="E16" s="54" t="s">
        <v>38</v>
      </c>
      <c r="F16" s="48" t="s">
        <v>21</v>
      </c>
      <c r="G16" s="49">
        <f>G15</f>
        <v>53.12</v>
      </c>
      <c r="H16" s="50">
        <v>9.9600000000000009</v>
      </c>
      <c r="I16" s="51">
        <f t="shared" si="0"/>
        <v>529.0752</v>
      </c>
      <c r="J16" s="52"/>
      <c r="K16"/>
      <c r="L16"/>
    </row>
    <row r="17" spans="1:247" ht="45" x14ac:dyDescent="0.25">
      <c r="A17" s="16"/>
      <c r="B17" s="45" t="s">
        <v>39</v>
      </c>
      <c r="C17" s="46" t="s">
        <v>27</v>
      </c>
      <c r="D17" s="46" t="s">
        <v>40</v>
      </c>
      <c r="E17" s="47" t="s">
        <v>41</v>
      </c>
      <c r="F17" s="48" t="s">
        <v>42</v>
      </c>
      <c r="G17" s="49">
        <v>7</v>
      </c>
      <c r="H17" s="50">
        <v>5.47</v>
      </c>
      <c r="I17" s="51">
        <f t="shared" si="0"/>
        <v>38.29</v>
      </c>
      <c r="J17" s="52"/>
      <c r="K17"/>
      <c r="L17"/>
    </row>
    <row r="18" spans="1:247" ht="30" x14ac:dyDescent="0.25">
      <c r="A18" s="16"/>
      <c r="B18" s="45" t="s">
        <v>43</v>
      </c>
      <c r="C18" s="46" t="s">
        <v>27</v>
      </c>
      <c r="D18" s="46" t="s">
        <v>44</v>
      </c>
      <c r="E18" s="55" t="s">
        <v>45</v>
      </c>
      <c r="F18" s="48" t="s">
        <v>42</v>
      </c>
      <c r="G18" s="49">
        <v>2</v>
      </c>
      <c r="H18" s="50">
        <v>68.39</v>
      </c>
      <c r="I18" s="51">
        <f t="shared" si="0"/>
        <v>136.78</v>
      </c>
      <c r="J18" s="52"/>
      <c r="K18"/>
      <c r="L18"/>
    </row>
    <row r="19" spans="1:247" ht="15.75" x14ac:dyDescent="0.25">
      <c r="A19" s="16"/>
      <c r="B19" s="45" t="s">
        <v>46</v>
      </c>
      <c r="C19" s="46" t="s">
        <v>27</v>
      </c>
      <c r="D19" s="46" t="s">
        <v>47</v>
      </c>
      <c r="E19" s="54" t="s">
        <v>48</v>
      </c>
      <c r="F19" s="48" t="s">
        <v>21</v>
      </c>
      <c r="G19" s="49">
        <f>1.15*2.1</f>
        <v>2.415</v>
      </c>
      <c r="H19" s="50">
        <v>215.42</v>
      </c>
      <c r="I19" s="51">
        <f t="shared" si="0"/>
        <v>520.23929999999996</v>
      </c>
      <c r="J19" s="52"/>
      <c r="K19"/>
      <c r="L19"/>
    </row>
    <row r="20" spans="1:247" ht="15.75" x14ac:dyDescent="0.25">
      <c r="A20" s="16"/>
      <c r="B20" s="45"/>
      <c r="C20" s="46"/>
      <c r="D20" s="46"/>
      <c r="E20" s="47"/>
      <c r="F20" s="48"/>
      <c r="G20" s="49"/>
      <c r="H20" s="50"/>
      <c r="I20" s="51"/>
      <c r="J20" s="52"/>
      <c r="K20"/>
      <c r="L20"/>
    </row>
    <row r="21" spans="1:247" ht="18.75" x14ac:dyDescent="0.25">
      <c r="A21" s="16"/>
      <c r="B21" s="36" t="s">
        <v>49</v>
      </c>
      <c r="C21" s="37"/>
      <c r="D21" s="37"/>
      <c r="E21" s="38" t="s">
        <v>50</v>
      </c>
      <c r="F21" s="39"/>
      <c r="G21" s="40"/>
      <c r="H21" s="41"/>
      <c r="I21" s="42"/>
      <c r="J21" s="43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</row>
    <row r="22" spans="1:247" ht="18.75" hidden="1" x14ac:dyDescent="0.25">
      <c r="A22" s="16"/>
      <c r="B22" s="36"/>
      <c r="C22" s="37"/>
      <c r="D22" s="37"/>
      <c r="E22" s="38"/>
      <c r="F22" s="39"/>
      <c r="G22" s="40"/>
      <c r="H22" s="41"/>
      <c r="I22" s="42"/>
      <c r="J22" s="43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</row>
    <row r="23" spans="1:247" ht="18.75" hidden="1" x14ac:dyDescent="0.25">
      <c r="A23" s="16"/>
      <c r="B23" s="36"/>
      <c r="C23" s="37"/>
      <c r="D23" s="37"/>
      <c r="E23" s="38"/>
      <c r="F23" s="39"/>
      <c r="G23" s="40"/>
      <c r="H23" s="41"/>
      <c r="I23" s="42"/>
      <c r="J23" s="43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</row>
    <row r="24" spans="1:247" ht="18.75" hidden="1" x14ac:dyDescent="0.25">
      <c r="A24" s="16"/>
      <c r="B24" s="36"/>
      <c r="C24" s="37"/>
      <c r="D24" s="37"/>
      <c r="E24" s="38"/>
      <c r="F24" s="39"/>
      <c r="G24" s="40"/>
      <c r="H24" s="41"/>
      <c r="I24" s="42"/>
      <c r="J24" s="43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</row>
    <row r="25" spans="1:247" ht="18.75" hidden="1" x14ac:dyDescent="0.25">
      <c r="A25" s="16"/>
      <c r="B25" s="36"/>
      <c r="C25" s="37"/>
      <c r="D25" s="37"/>
      <c r="E25" s="38"/>
      <c r="F25" s="39"/>
      <c r="G25" s="40"/>
      <c r="H25" s="41"/>
      <c r="I25" s="42"/>
      <c r="J25" s="43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</row>
    <row r="26" spans="1:247" ht="18.75" hidden="1" x14ac:dyDescent="0.25">
      <c r="A26" s="16"/>
      <c r="B26" s="36"/>
      <c r="C26" s="37"/>
      <c r="D26" s="37"/>
      <c r="E26" s="38"/>
      <c r="F26" s="39"/>
      <c r="G26" s="40"/>
      <c r="H26" s="41"/>
      <c r="I26" s="42"/>
      <c r="J26" s="43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</row>
    <row r="27" spans="1:247" ht="18.75" hidden="1" x14ac:dyDescent="0.25">
      <c r="A27" s="16"/>
      <c r="B27" s="36"/>
      <c r="C27" s="37"/>
      <c r="D27" s="37"/>
      <c r="E27" s="38"/>
      <c r="F27" s="39"/>
      <c r="G27" s="40"/>
      <c r="H27" s="41"/>
      <c r="I27" s="42"/>
      <c r="J27" s="43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4"/>
      <c r="FL27" s="44"/>
      <c r="FM27" s="44"/>
      <c r="FN27" s="44"/>
      <c r="FO27" s="44"/>
      <c r="FP27" s="44"/>
      <c r="FQ27" s="44"/>
      <c r="FR27" s="44"/>
      <c r="FS27" s="44"/>
      <c r="FT27" s="44"/>
      <c r="FU27" s="44"/>
      <c r="FV27" s="44"/>
      <c r="FW27" s="44"/>
      <c r="FX27" s="44"/>
      <c r="FY27" s="44"/>
      <c r="FZ27" s="44"/>
      <c r="GA27" s="44"/>
      <c r="GB27" s="44"/>
      <c r="GC27" s="44"/>
      <c r="GD27" s="44"/>
      <c r="GE27" s="44"/>
      <c r="GF27" s="44"/>
      <c r="GG27" s="44"/>
      <c r="GH27" s="44"/>
      <c r="GI27" s="44"/>
      <c r="GJ27" s="44"/>
      <c r="GK27" s="44"/>
      <c r="GL27" s="44"/>
      <c r="GM27" s="44"/>
      <c r="GN27" s="44"/>
      <c r="GO27" s="44"/>
      <c r="GP27" s="44"/>
      <c r="GQ27" s="44"/>
      <c r="GR27" s="44"/>
      <c r="GS27" s="44"/>
      <c r="GT27" s="44"/>
      <c r="GU27" s="44"/>
      <c r="GV27" s="44"/>
      <c r="GW27" s="44"/>
      <c r="GX27" s="44"/>
      <c r="GY27" s="44"/>
      <c r="GZ27" s="44"/>
      <c r="HA27" s="44"/>
      <c r="HB27" s="44"/>
      <c r="HC27" s="44"/>
      <c r="HD27" s="44"/>
      <c r="HE27" s="44"/>
      <c r="HF27" s="44"/>
      <c r="HG27" s="44"/>
      <c r="HH27" s="44"/>
      <c r="HI27" s="44"/>
      <c r="HJ27" s="44"/>
      <c r="HK27" s="44"/>
      <c r="HL27" s="44"/>
      <c r="HM27" s="44"/>
      <c r="HN27" s="44"/>
      <c r="HO27" s="44"/>
      <c r="HP27" s="44"/>
      <c r="HQ27" s="44"/>
      <c r="HR27" s="44"/>
      <c r="HS27" s="44"/>
      <c r="HT27" s="44"/>
      <c r="HU27" s="44"/>
      <c r="HV27" s="44"/>
      <c r="HW27" s="44"/>
      <c r="HX27" s="44"/>
      <c r="HY27" s="44"/>
      <c r="HZ27" s="44"/>
      <c r="IA27" s="44"/>
      <c r="IB27" s="44"/>
      <c r="IC27" s="44"/>
      <c r="ID27" s="44"/>
      <c r="IE27" s="44"/>
      <c r="IF27" s="44"/>
      <c r="IG27" s="44"/>
      <c r="IH27" s="44"/>
      <c r="II27" s="44"/>
      <c r="IJ27" s="44"/>
      <c r="IK27" s="44"/>
      <c r="IL27" s="44"/>
      <c r="IM27" s="44"/>
    </row>
    <row r="28" spans="1:247" ht="18.75" hidden="1" x14ac:dyDescent="0.25">
      <c r="A28" s="16"/>
      <c r="B28" s="36"/>
      <c r="C28" s="37"/>
      <c r="D28" s="37"/>
      <c r="E28" s="38"/>
      <c r="F28" s="39"/>
      <c r="G28" s="40"/>
      <c r="H28" s="41"/>
      <c r="I28" s="42"/>
      <c r="J28" s="43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DJ28" s="44"/>
      <c r="DK28" s="44"/>
      <c r="DL28" s="44"/>
      <c r="DM28" s="44"/>
      <c r="DN28" s="44"/>
      <c r="DO28" s="44"/>
      <c r="DP28" s="44"/>
      <c r="DQ28" s="44"/>
      <c r="DR28" s="44"/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4"/>
      <c r="EZ28" s="44"/>
      <c r="FA28" s="44"/>
      <c r="FB28" s="44"/>
      <c r="FC28" s="44"/>
      <c r="FD28" s="44"/>
      <c r="FE28" s="44"/>
      <c r="FF28" s="44"/>
      <c r="FG28" s="44"/>
      <c r="FH28" s="44"/>
      <c r="FI28" s="44"/>
      <c r="FJ28" s="44"/>
      <c r="FK28" s="44"/>
      <c r="FL28" s="44"/>
      <c r="FM28" s="44"/>
      <c r="FN28" s="44"/>
      <c r="FO28" s="44"/>
      <c r="FP28" s="44"/>
      <c r="FQ28" s="44"/>
      <c r="FR28" s="44"/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/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4"/>
      <c r="GR28" s="44"/>
      <c r="GS28" s="44"/>
      <c r="GT28" s="44"/>
      <c r="GU28" s="44"/>
      <c r="GV28" s="44"/>
      <c r="GW28" s="44"/>
      <c r="GX28" s="44"/>
      <c r="GY28" s="44"/>
      <c r="GZ28" s="44"/>
      <c r="HA28" s="44"/>
      <c r="HB28" s="44"/>
      <c r="HC28" s="44"/>
      <c r="HD28" s="44"/>
      <c r="HE28" s="44"/>
      <c r="HF28" s="44"/>
      <c r="HG28" s="44"/>
      <c r="HH28" s="44"/>
      <c r="HI28" s="44"/>
      <c r="HJ28" s="44"/>
      <c r="HK28" s="44"/>
      <c r="HL28" s="44"/>
      <c r="HM28" s="44"/>
      <c r="HN28" s="44"/>
      <c r="HO28" s="44"/>
      <c r="HP28" s="44"/>
      <c r="HQ28" s="44"/>
      <c r="HR28" s="44"/>
      <c r="HS28" s="44"/>
      <c r="HT28" s="44"/>
      <c r="HU28" s="44"/>
      <c r="HV28" s="44"/>
      <c r="HW28" s="44"/>
      <c r="HX28" s="44"/>
      <c r="HY28" s="44"/>
      <c r="HZ28" s="44"/>
      <c r="IA28" s="44"/>
      <c r="IB28" s="44"/>
      <c r="IC28" s="44"/>
      <c r="ID28" s="44"/>
      <c r="IE28" s="44"/>
      <c r="IF28" s="44"/>
      <c r="IG28" s="44"/>
      <c r="IH28" s="44"/>
      <c r="II28" s="44"/>
      <c r="IJ28" s="44"/>
      <c r="IK28" s="44"/>
      <c r="IL28" s="44"/>
      <c r="IM28" s="44"/>
    </row>
    <row r="29" spans="1:247" ht="18.75" hidden="1" x14ac:dyDescent="0.25">
      <c r="A29" s="16"/>
      <c r="B29" s="36"/>
      <c r="C29" s="37"/>
      <c r="D29" s="37"/>
      <c r="E29" s="38"/>
      <c r="F29" s="39"/>
      <c r="G29" s="40"/>
      <c r="H29" s="41"/>
      <c r="I29" s="42"/>
      <c r="J29" s="43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  <c r="FF29" s="44"/>
      <c r="FG29" s="44"/>
      <c r="FH29" s="44"/>
      <c r="FI29" s="44"/>
      <c r="FJ29" s="44"/>
      <c r="FK29" s="44"/>
      <c r="FL29" s="44"/>
      <c r="FM29" s="44"/>
      <c r="FN29" s="44"/>
      <c r="FO29" s="44"/>
      <c r="FP29" s="44"/>
      <c r="FQ29" s="44"/>
      <c r="FR29" s="44"/>
      <c r="FS29" s="44"/>
      <c r="FT29" s="44"/>
      <c r="FU29" s="44"/>
      <c r="FV29" s="44"/>
      <c r="FW29" s="44"/>
      <c r="FX29" s="44"/>
      <c r="FY29" s="44"/>
      <c r="FZ29" s="44"/>
      <c r="GA29" s="44"/>
      <c r="GB29" s="44"/>
      <c r="GC29" s="44"/>
      <c r="GD29" s="44"/>
      <c r="GE29" s="44"/>
      <c r="GF29" s="44"/>
      <c r="GG29" s="44"/>
      <c r="GH29" s="44"/>
      <c r="GI29" s="44"/>
      <c r="GJ29" s="44"/>
      <c r="GK29" s="44"/>
      <c r="GL29" s="44"/>
      <c r="GM29" s="44"/>
      <c r="GN29" s="44"/>
      <c r="GO29" s="44"/>
      <c r="GP29" s="44"/>
      <c r="GQ29" s="44"/>
      <c r="GR29" s="44"/>
      <c r="GS29" s="44"/>
      <c r="GT29" s="44"/>
      <c r="GU29" s="44"/>
      <c r="GV29" s="44"/>
      <c r="GW29" s="44"/>
      <c r="GX29" s="44"/>
      <c r="GY29" s="44"/>
      <c r="GZ29" s="44"/>
      <c r="HA29" s="44"/>
      <c r="HB29" s="44"/>
      <c r="HC29" s="44"/>
      <c r="HD29" s="44"/>
      <c r="HE29" s="44"/>
      <c r="HF29" s="44"/>
      <c r="HG29" s="44"/>
      <c r="HH29" s="44"/>
      <c r="HI29" s="44"/>
      <c r="HJ29" s="44"/>
      <c r="HK29" s="44"/>
      <c r="HL29" s="44"/>
      <c r="HM29" s="44"/>
      <c r="HN29" s="44"/>
      <c r="HO29" s="44"/>
      <c r="HP29" s="44"/>
      <c r="HQ29" s="44"/>
      <c r="HR29" s="44"/>
      <c r="HS29" s="44"/>
      <c r="HT29" s="44"/>
      <c r="HU29" s="44"/>
      <c r="HV29" s="44"/>
      <c r="HW29" s="44"/>
      <c r="HX29" s="44"/>
      <c r="HY29" s="44"/>
      <c r="HZ29" s="44"/>
      <c r="IA29" s="44"/>
      <c r="IB29" s="44"/>
      <c r="IC29" s="44"/>
      <c r="ID29" s="44"/>
      <c r="IE29" s="44"/>
      <c r="IF29" s="44"/>
      <c r="IG29" s="44"/>
      <c r="IH29" s="44"/>
      <c r="II29" s="44"/>
      <c r="IJ29" s="44"/>
      <c r="IK29" s="44"/>
      <c r="IL29" s="44"/>
      <c r="IM29" s="44"/>
    </row>
    <row r="30" spans="1:247" ht="15.75" hidden="1" customHeight="1" x14ac:dyDescent="0.25">
      <c r="A30" s="16"/>
      <c r="B30" s="56" t="s">
        <v>51</v>
      </c>
      <c r="C30" s="57"/>
      <c r="D30" s="57"/>
      <c r="E30" s="58" t="s">
        <v>52</v>
      </c>
      <c r="F30" s="59"/>
      <c r="G30" s="60"/>
      <c r="H30" s="61"/>
      <c r="I30" s="62"/>
      <c r="J30" s="63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</row>
    <row r="31" spans="1:247" ht="30" x14ac:dyDescent="0.25">
      <c r="A31" s="16"/>
      <c r="B31" s="45" t="s">
        <v>51</v>
      </c>
      <c r="C31" s="46" t="s">
        <v>19</v>
      </c>
      <c r="D31" s="46">
        <v>88489</v>
      </c>
      <c r="E31" s="47" t="s">
        <v>53</v>
      </c>
      <c r="F31" s="48" t="s">
        <v>21</v>
      </c>
      <c r="G31" s="65">
        <v>53.12</v>
      </c>
      <c r="H31" s="50">
        <v>11.6</v>
      </c>
      <c r="I31" s="51">
        <f>G31*H31</f>
        <v>616.19200000000001</v>
      </c>
      <c r="J31" s="5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</row>
    <row r="32" spans="1:247" ht="15.75" x14ac:dyDescent="0.25">
      <c r="A32" s="16"/>
      <c r="B32" s="45" t="s">
        <v>54</v>
      </c>
      <c r="C32" s="46" t="s">
        <v>27</v>
      </c>
      <c r="D32" s="66" t="s">
        <v>55</v>
      </c>
      <c r="E32" s="54" t="s">
        <v>56</v>
      </c>
      <c r="F32" s="48" t="s">
        <v>21</v>
      </c>
      <c r="G32" s="65">
        <v>26.56</v>
      </c>
      <c r="H32" s="50">
        <v>10.53</v>
      </c>
      <c r="I32" s="51">
        <f>G32*H32</f>
        <v>279.67679999999996</v>
      </c>
      <c r="J32" s="5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</row>
    <row r="33" spans="1:1024" ht="15.75" x14ac:dyDescent="0.25">
      <c r="A33" s="16"/>
      <c r="B33" s="45" t="s">
        <v>57</v>
      </c>
      <c r="C33" s="46" t="s">
        <v>27</v>
      </c>
      <c r="D33" s="67" t="s">
        <v>58</v>
      </c>
      <c r="E33" s="68" t="s">
        <v>59</v>
      </c>
      <c r="F33" s="48" t="s">
        <v>21</v>
      </c>
      <c r="G33" s="49">
        <v>15</v>
      </c>
      <c r="H33" s="50">
        <v>10.92</v>
      </c>
      <c r="I33" s="51">
        <f>G33*H33</f>
        <v>163.80000000000001</v>
      </c>
      <c r="J33" s="52"/>
    </row>
    <row r="34" spans="1:1024" ht="15.75" x14ac:dyDescent="0.25">
      <c r="A34" s="16"/>
      <c r="B34" s="45"/>
      <c r="C34" s="46"/>
      <c r="D34" s="46"/>
      <c r="E34" s="47"/>
      <c r="F34" s="48"/>
      <c r="G34" s="49"/>
      <c r="H34" s="50"/>
      <c r="I34" s="51"/>
      <c r="J34" s="52"/>
    </row>
    <row r="35" spans="1:1024" s="72" customFormat="1" ht="15.75" x14ac:dyDescent="0.25">
      <c r="A35" s="69"/>
      <c r="B35" s="70"/>
      <c r="C35" s="70"/>
      <c r="D35" s="71"/>
      <c r="F35" s="73"/>
      <c r="G35" s="74"/>
      <c r="H35" s="75"/>
      <c r="I35" s="76"/>
      <c r="J35" s="77"/>
      <c r="AMJ35" s="78"/>
    </row>
    <row r="36" spans="1:1024" ht="15.75" x14ac:dyDescent="0.25">
      <c r="A36" s="35"/>
      <c r="B36" s="79"/>
      <c r="C36" s="79"/>
      <c r="D36" s="79"/>
      <c r="E36" s="79"/>
      <c r="F36" s="9" t="s">
        <v>60</v>
      </c>
      <c r="G36" s="9"/>
      <c r="H36" s="80">
        <v>1</v>
      </c>
      <c r="I36" s="81">
        <f>SUM(I8:I33)</f>
        <v>5242.4157000000005</v>
      </c>
      <c r="J36" s="18"/>
    </row>
    <row r="37" spans="1:1024" x14ac:dyDescent="0.25">
      <c r="A37" s="82"/>
      <c r="B37" s="83"/>
      <c r="C37" s="83"/>
      <c r="D37" s="83"/>
      <c r="E37" s="84"/>
      <c r="F37" s="84"/>
      <c r="G37" s="84"/>
      <c r="H37" s="84"/>
      <c r="I37" s="84"/>
      <c r="J37" s="85"/>
    </row>
    <row r="38" spans="1:1024" ht="15.75" x14ac:dyDescent="0.25">
      <c r="A38" s="82"/>
      <c r="B38" s="83"/>
      <c r="C38" s="83"/>
      <c r="D38" s="83"/>
      <c r="E38" s="84"/>
      <c r="F38" s="9" t="s">
        <v>61</v>
      </c>
      <c r="G38" s="9"/>
      <c r="H38" s="86">
        <v>0.25</v>
      </c>
      <c r="I38" s="81">
        <f>SUM(I9:I33)*0.25</f>
        <v>1310.6039250000001</v>
      </c>
      <c r="J38" s="85"/>
    </row>
    <row r="39" spans="1:1024" x14ac:dyDescent="0.25">
      <c r="A39" s="82"/>
      <c r="B39" s="83"/>
      <c r="C39" s="83"/>
      <c r="D39" s="83"/>
      <c r="E39" s="84"/>
      <c r="F39" s="84"/>
      <c r="G39" s="84"/>
      <c r="H39" s="84"/>
      <c r="I39" s="84"/>
      <c r="J39" s="85"/>
    </row>
    <row r="40" spans="1:1024" ht="15.75" x14ac:dyDescent="0.25">
      <c r="A40" s="82"/>
      <c r="B40" s="83"/>
      <c r="C40" s="83"/>
      <c r="D40" s="83"/>
      <c r="E40" s="84"/>
      <c r="F40" s="9" t="s">
        <v>62</v>
      </c>
      <c r="G40" s="9"/>
      <c r="H40" s="9"/>
      <c r="I40" s="81">
        <f>I36+I38</f>
        <v>6553.0196250000008</v>
      </c>
      <c r="J40" s="85"/>
    </row>
    <row r="41" spans="1:1024" x14ac:dyDescent="0.25">
      <c r="A41" s="35"/>
      <c r="B41" s="87"/>
      <c r="C41" s="87"/>
      <c r="D41" s="87"/>
      <c r="E41" s="88"/>
      <c r="F41" s="87"/>
      <c r="G41" s="89"/>
      <c r="H41" s="79"/>
      <c r="I41" s="89"/>
      <c r="J41" s="18"/>
    </row>
    <row r="42" spans="1:1024" ht="18.75" x14ac:dyDescent="0.25">
      <c r="A42" s="35"/>
      <c r="B42" s="8" t="s">
        <v>63</v>
      </c>
      <c r="C42" s="8"/>
      <c r="D42" s="8"/>
      <c r="E42" s="8"/>
      <c r="F42" s="8"/>
      <c r="G42" s="8"/>
      <c r="H42" s="8"/>
      <c r="I42" s="8"/>
      <c r="J42" s="18"/>
    </row>
    <row r="43" spans="1:1024" x14ac:dyDescent="0.25">
      <c r="A43" s="21"/>
      <c r="B43" s="90" t="s">
        <v>8</v>
      </c>
      <c r="C43" s="91" t="s">
        <v>11</v>
      </c>
      <c r="D43" s="90"/>
      <c r="E43" s="92"/>
      <c r="F43" s="90"/>
      <c r="G43" s="93"/>
      <c r="H43" s="93" t="s">
        <v>64</v>
      </c>
      <c r="I43" s="94" t="s">
        <v>65</v>
      </c>
      <c r="J43" s="22"/>
    </row>
    <row r="44" spans="1:1024" x14ac:dyDescent="0.25">
      <c r="A44" s="95"/>
      <c r="B44" s="96" t="s">
        <v>16</v>
      </c>
      <c r="C44" s="97" t="str">
        <f>E8</f>
        <v>SERVIÇOS PRELIMINARES</v>
      </c>
      <c r="D44" s="96"/>
      <c r="E44" s="98"/>
      <c r="F44" s="96"/>
      <c r="G44" s="99"/>
      <c r="H44" s="76">
        <f>SUM(I9:I10)*1.25</f>
        <v>139.90900000000005</v>
      </c>
      <c r="I44" s="100">
        <f>H44/$I$40</f>
        <v>2.1350309934406772E-2</v>
      </c>
      <c r="J44" s="101"/>
    </row>
    <row r="45" spans="1:1024" x14ac:dyDescent="0.25">
      <c r="A45" s="95"/>
      <c r="B45" s="96" t="s">
        <v>24</v>
      </c>
      <c r="C45" s="97" t="str">
        <f>E12</f>
        <v>ALVENARIAS E REVESTIMENTOS</v>
      </c>
      <c r="D45" s="96"/>
      <c r="E45" s="98"/>
      <c r="F45" s="96"/>
      <c r="G45" s="99"/>
      <c r="H45" s="76">
        <f>SUM(I13:I19)*1.25</f>
        <v>5088.524625</v>
      </c>
      <c r="I45" s="100">
        <f>H45/$I$40</f>
        <v>0.77651600577954916</v>
      </c>
      <c r="J45" s="101"/>
    </row>
    <row r="46" spans="1:1024" x14ac:dyDescent="0.25">
      <c r="A46" s="95"/>
      <c r="B46" s="96" t="s">
        <v>49</v>
      </c>
      <c r="C46" s="97" t="str">
        <f>E21</f>
        <v>PINTURA</v>
      </c>
      <c r="D46" s="96"/>
      <c r="E46" s="98"/>
      <c r="F46" s="96"/>
      <c r="G46" s="99"/>
      <c r="H46" s="76">
        <f>SUM(I31:I33)*1.25</f>
        <v>1324.5859999999998</v>
      </c>
      <c r="I46" s="100">
        <f>H46/$I$40</f>
        <v>0.20213368428604386</v>
      </c>
      <c r="J46" s="101"/>
    </row>
    <row r="47" spans="1:1024" x14ac:dyDescent="0.25">
      <c r="A47" s="95"/>
      <c r="B47" s="96"/>
      <c r="C47" s="97"/>
      <c r="D47" s="96"/>
      <c r="E47" s="98"/>
      <c r="F47" s="96"/>
      <c r="G47" s="102"/>
      <c r="H47" s="76"/>
      <c r="I47" s="100"/>
      <c r="J47" s="101"/>
    </row>
    <row r="48" spans="1:1024" x14ac:dyDescent="0.25">
      <c r="A48" s="35"/>
      <c r="B48" s="87"/>
      <c r="C48" s="97"/>
      <c r="D48" s="87"/>
      <c r="E48" s="88"/>
      <c r="F48" s="87"/>
      <c r="G48" s="89"/>
      <c r="H48" s="76"/>
      <c r="I48" s="100"/>
      <c r="J48" s="18"/>
    </row>
    <row r="49" spans="1:10" ht="15.75" x14ac:dyDescent="0.25">
      <c r="A49" s="103"/>
      <c r="B49" s="104" t="s">
        <v>66</v>
      </c>
      <c r="C49" s="105"/>
      <c r="D49" s="106"/>
      <c r="E49" s="107"/>
      <c r="F49" s="106"/>
      <c r="G49" s="103"/>
      <c r="H49" s="108">
        <f>H44+H46+H47+H45</f>
        <v>6553.0196249999999</v>
      </c>
      <c r="I49" s="109">
        <f>SUM(I44:I46)</f>
        <v>0.99999999999999978</v>
      </c>
      <c r="J49" s="110"/>
    </row>
    <row r="50" spans="1:10" x14ac:dyDescent="0.25">
      <c r="A50" s="35"/>
      <c r="B50" s="79"/>
      <c r="C50" s="79"/>
      <c r="D50" s="79"/>
      <c r="E50" s="88"/>
      <c r="F50" s="87"/>
      <c r="G50" s="7"/>
      <c r="H50" s="7"/>
      <c r="I50" s="89"/>
      <c r="J50" s="18"/>
    </row>
    <row r="51" spans="1:10" x14ac:dyDescent="0.25">
      <c r="A51" s="35"/>
      <c r="B51" s="112" t="s">
        <v>67</v>
      </c>
      <c r="C51" s="79"/>
      <c r="D51" s="6" t="s">
        <v>68</v>
      </c>
      <c r="E51" s="6"/>
      <c r="F51" s="87"/>
      <c r="G51" s="89"/>
      <c r="H51" s="79"/>
      <c r="I51" s="89"/>
      <c r="J51" s="18"/>
    </row>
    <row r="52" spans="1:10" x14ac:dyDescent="0.25">
      <c r="A52" s="35"/>
      <c r="B52" s="112" t="s">
        <v>69</v>
      </c>
      <c r="C52" s="79"/>
      <c r="D52" s="113">
        <f>BDI!G28</f>
        <v>0.24995581301570136</v>
      </c>
      <c r="E52" s="87"/>
      <c r="F52" s="87"/>
      <c r="G52" s="87"/>
      <c r="H52" s="87"/>
      <c r="I52" s="87"/>
      <c r="J52" s="18"/>
    </row>
    <row r="53" spans="1:10" x14ac:dyDescent="0.25">
      <c r="A53" s="35"/>
      <c r="B53" s="112"/>
      <c r="C53" s="79"/>
      <c r="D53" s="114"/>
      <c r="E53" s="88"/>
      <c r="F53" s="87"/>
      <c r="G53" s="89"/>
      <c r="H53" s="79"/>
      <c r="I53" s="89"/>
      <c r="J53" s="18"/>
    </row>
    <row r="54" spans="1:10" x14ac:dyDescent="0.25">
      <c r="A54" s="35"/>
      <c r="B54" s="112"/>
      <c r="C54" s="79"/>
      <c r="D54" s="114"/>
      <c r="E54" s="88"/>
      <c r="F54" s="87"/>
      <c r="G54" s="89"/>
      <c r="H54" s="79"/>
      <c r="I54" s="89"/>
      <c r="J54" s="18"/>
    </row>
    <row r="55" spans="1:10" ht="18.75" x14ac:dyDescent="0.25">
      <c r="A55" s="35"/>
      <c r="B55" s="115" t="s">
        <v>70</v>
      </c>
      <c r="C55" s="116"/>
      <c r="D55" s="116"/>
      <c r="E55" s="117"/>
      <c r="F55" s="116"/>
      <c r="G55" s="118"/>
      <c r="H55" s="119"/>
      <c r="I55" s="118"/>
      <c r="J55" s="18"/>
    </row>
    <row r="56" spans="1:10" x14ac:dyDescent="0.25">
      <c r="A56" s="35"/>
      <c r="B56" s="112" t="s">
        <v>71</v>
      </c>
      <c r="C56" s="87"/>
      <c r="D56" s="111">
        <v>15</v>
      </c>
      <c r="E56" s="88" t="s">
        <v>21</v>
      </c>
      <c r="F56" s="87"/>
      <c r="G56" s="89"/>
      <c r="H56" s="120"/>
      <c r="I56" s="89"/>
      <c r="J56" s="18"/>
    </row>
    <row r="57" spans="1:10" x14ac:dyDescent="0.25">
      <c r="A57" s="35"/>
      <c r="B57" s="112" t="s">
        <v>72</v>
      </c>
      <c r="C57" s="87"/>
      <c r="D57" s="121">
        <f>I40/D56</f>
        <v>436.86797500000006</v>
      </c>
      <c r="E57" s="122" t="s">
        <v>73</v>
      </c>
      <c r="F57" s="123"/>
      <c r="G57" s="89"/>
      <c r="H57" s="124"/>
      <c r="I57" s="89"/>
      <c r="J57" s="18"/>
    </row>
    <row r="58" spans="1:10" x14ac:dyDescent="0.25">
      <c r="A58" s="35"/>
      <c r="B58" s="112" t="s">
        <v>74</v>
      </c>
      <c r="C58" s="87"/>
      <c r="D58" s="5" t="s">
        <v>75</v>
      </c>
      <c r="E58" s="5"/>
      <c r="F58" s="5"/>
      <c r="G58" s="5"/>
      <c r="H58" s="5"/>
      <c r="I58" s="5"/>
      <c r="J58" s="18"/>
    </row>
    <row r="59" spans="1:10" x14ac:dyDescent="0.25">
      <c r="A59" s="35"/>
      <c r="B59" s="112"/>
      <c r="C59" s="79"/>
      <c r="D59" s="114"/>
      <c r="E59" s="88"/>
      <c r="F59" s="87"/>
      <c r="G59" s="89"/>
      <c r="H59" s="79"/>
      <c r="I59" s="89"/>
      <c r="J59" s="18"/>
    </row>
    <row r="60" spans="1:10" x14ac:dyDescent="0.25">
      <c r="A60" s="35"/>
      <c r="B60" s="112"/>
      <c r="C60" s="79"/>
      <c r="D60" s="114"/>
      <c r="E60" s="88"/>
      <c r="F60" s="87"/>
      <c r="G60" s="89"/>
      <c r="H60" s="79"/>
      <c r="I60" s="89"/>
      <c r="J60" s="18"/>
    </row>
    <row r="61" spans="1:10" x14ac:dyDescent="0.25">
      <c r="A61" s="35"/>
      <c r="B61" s="112"/>
      <c r="C61" s="79"/>
      <c r="D61" s="114"/>
      <c r="E61" s="88"/>
      <c r="F61" s="87"/>
      <c r="G61" s="89"/>
      <c r="H61" s="79"/>
      <c r="I61" s="89"/>
      <c r="J61" s="18"/>
    </row>
    <row r="62" spans="1:10" x14ac:dyDescent="0.25">
      <c r="A62" s="35"/>
      <c r="B62" s="112"/>
      <c r="C62" s="79"/>
      <c r="D62" s="114"/>
      <c r="E62" s="88"/>
      <c r="F62" s="87"/>
      <c r="G62" s="89"/>
      <c r="H62" s="79"/>
      <c r="I62" s="89"/>
      <c r="J62" s="18"/>
    </row>
    <row r="63" spans="1:10" x14ac:dyDescent="0.25">
      <c r="A63" s="35"/>
      <c r="B63" s="87"/>
      <c r="C63" s="87"/>
      <c r="D63" s="87"/>
      <c r="E63" s="88"/>
      <c r="F63" s="87"/>
      <c r="G63" s="89"/>
      <c r="H63" s="79"/>
      <c r="I63" s="89"/>
      <c r="J63" s="18"/>
    </row>
    <row r="64" spans="1:10" x14ac:dyDescent="0.25">
      <c r="A64" s="35"/>
      <c r="B64" s="112"/>
      <c r="C64" s="87"/>
      <c r="D64" s="125"/>
      <c r="E64" s="125"/>
      <c r="F64" s="72" t="s">
        <v>76</v>
      </c>
      <c r="G64" s="72"/>
      <c r="H64" s="72"/>
      <c r="I64" s="125"/>
      <c r="J64" s="18"/>
    </row>
    <row r="65" spans="1:10" x14ac:dyDescent="0.25">
      <c r="A65" s="35"/>
      <c r="B65" s="112"/>
      <c r="C65" s="87"/>
      <c r="D65" s="125"/>
      <c r="E65" s="125"/>
      <c r="F65" s="4" t="s">
        <v>77</v>
      </c>
      <c r="G65" s="4"/>
      <c r="H65" s="4"/>
      <c r="I65" s="125"/>
      <c r="J65" s="18"/>
    </row>
    <row r="66" spans="1:10" x14ac:dyDescent="0.25">
      <c r="A66" s="35"/>
      <c r="B66" s="112"/>
      <c r="C66" s="87"/>
      <c r="D66" s="125"/>
      <c r="E66" s="125"/>
      <c r="F66" s="4" t="s">
        <v>78</v>
      </c>
      <c r="G66" s="4"/>
      <c r="H66" s="4"/>
      <c r="I66" s="125"/>
      <c r="J66" s="18"/>
    </row>
    <row r="67" spans="1:10" x14ac:dyDescent="0.25">
      <c r="A67" s="35"/>
      <c r="B67" s="112"/>
      <c r="C67" s="87"/>
      <c r="D67" s="125"/>
      <c r="E67" s="125"/>
      <c r="F67" s="4" t="s">
        <v>79</v>
      </c>
      <c r="G67" s="4"/>
      <c r="H67" s="4"/>
      <c r="I67" s="125"/>
      <c r="J67" s="18"/>
    </row>
    <row r="68" spans="1:10" ht="13.9" customHeight="1" x14ac:dyDescent="0.25">
      <c r="A68" s="35"/>
      <c r="B68" s="3"/>
      <c r="C68" s="3"/>
      <c r="D68" s="3"/>
      <c r="E68" s="3"/>
      <c r="F68" s="3"/>
      <c r="G68" s="3"/>
      <c r="H68" s="3"/>
      <c r="I68" s="3"/>
      <c r="J68" s="18"/>
    </row>
    <row r="69" spans="1:10" x14ac:dyDescent="0.25">
      <c r="A69" s="35"/>
      <c r="B69" s="79"/>
      <c r="C69" s="79"/>
      <c r="D69" s="79"/>
      <c r="E69" s="79"/>
      <c r="F69" s="79"/>
      <c r="G69" s="79"/>
      <c r="H69" s="79"/>
      <c r="I69" s="79"/>
      <c r="J69" s="18"/>
    </row>
    <row r="70" spans="1:10" x14ac:dyDescent="0.25">
      <c r="A70" s="35"/>
      <c r="B70" s="126"/>
      <c r="C70" s="126"/>
      <c r="D70" s="126"/>
      <c r="E70" s="127"/>
      <c r="F70" s="128"/>
      <c r="G70" s="74"/>
      <c r="H70" s="129"/>
      <c r="I70" s="130"/>
      <c r="J70" s="18"/>
    </row>
    <row r="71" spans="1:10" x14ac:dyDescent="0.25">
      <c r="B71" s="126"/>
      <c r="C71" s="126"/>
      <c r="D71" s="126"/>
      <c r="E71" s="127"/>
      <c r="F71" s="128"/>
      <c r="G71" s="74"/>
      <c r="H71" s="129"/>
      <c r="I71" s="130"/>
    </row>
    <row r="72" spans="1:10" x14ac:dyDescent="0.25">
      <c r="B72" s="126"/>
      <c r="C72" s="126"/>
      <c r="D72" s="126"/>
      <c r="E72" s="127"/>
      <c r="F72" s="128"/>
      <c r="G72" s="74"/>
      <c r="H72" s="131"/>
      <c r="I72" s="130"/>
    </row>
    <row r="73" spans="1:10" x14ac:dyDescent="0.25">
      <c r="B73" s="126"/>
      <c r="C73" s="126"/>
      <c r="D73" s="126"/>
      <c r="E73" s="127"/>
      <c r="F73" s="128"/>
      <c r="G73" s="74"/>
      <c r="H73" s="131"/>
      <c r="I73" s="130"/>
    </row>
    <row r="74" spans="1:10" x14ac:dyDescent="0.25">
      <c r="B74" s="126"/>
      <c r="C74" s="126"/>
      <c r="D74" s="126"/>
      <c r="E74" s="127"/>
      <c r="F74" s="128"/>
      <c r="G74" s="74"/>
      <c r="H74" s="131"/>
      <c r="I74" s="130"/>
    </row>
    <row r="75" spans="1:10" x14ac:dyDescent="0.25">
      <c r="B75" s="126"/>
      <c r="C75" s="126"/>
      <c r="D75" s="126"/>
      <c r="E75" s="127"/>
      <c r="F75" s="128"/>
      <c r="G75" s="131"/>
      <c r="H75" s="129"/>
      <c r="I75" s="130"/>
    </row>
    <row r="76" spans="1:10" x14ac:dyDescent="0.25">
      <c r="B76" s="79"/>
      <c r="C76" s="79"/>
      <c r="D76" s="79"/>
      <c r="E76" s="79"/>
      <c r="F76" s="79"/>
      <c r="G76" s="79"/>
      <c r="H76" s="79"/>
      <c r="I76" s="79"/>
    </row>
    <row r="77" spans="1:10" x14ac:dyDescent="0.25">
      <c r="B77" s="79"/>
      <c r="C77" s="79"/>
      <c r="D77" s="79"/>
      <c r="E77" s="79"/>
      <c r="F77" s="79"/>
      <c r="G77" s="79"/>
      <c r="H77" s="79"/>
      <c r="I77" s="79"/>
    </row>
    <row r="78" spans="1:10" x14ac:dyDescent="0.25">
      <c r="B78" s="79"/>
      <c r="C78" s="79"/>
      <c r="D78" s="79"/>
      <c r="E78" s="79"/>
      <c r="F78" s="79"/>
      <c r="G78" s="79"/>
      <c r="H78" s="79"/>
      <c r="I78" s="79"/>
    </row>
    <row r="79" spans="1:10" x14ac:dyDescent="0.25">
      <c r="B79" s="79"/>
      <c r="C79" s="79"/>
      <c r="D79" s="79"/>
      <c r="E79" s="79"/>
      <c r="F79" s="79"/>
      <c r="G79" s="79"/>
      <c r="H79" s="79"/>
      <c r="I79" s="79"/>
    </row>
    <row r="80" spans="1:10" x14ac:dyDescent="0.25">
      <c r="B80" s="79"/>
      <c r="C80" s="79"/>
      <c r="D80" s="79"/>
      <c r="E80" s="79"/>
      <c r="F80" s="79"/>
      <c r="G80" s="79"/>
      <c r="H80" s="79"/>
      <c r="I80" s="79"/>
    </row>
    <row r="81" spans="2:9" x14ac:dyDescent="0.25">
      <c r="B81" s="79"/>
      <c r="C81" s="79"/>
      <c r="D81" s="79"/>
      <c r="E81" s="79"/>
      <c r="F81" s="79"/>
      <c r="G81" s="79"/>
      <c r="H81" s="79"/>
      <c r="I81" s="79"/>
    </row>
    <row r="82" spans="2:9" x14ac:dyDescent="0.25">
      <c r="B82" s="79"/>
      <c r="C82" s="79"/>
      <c r="D82" s="79"/>
      <c r="E82" s="79"/>
      <c r="F82" s="79"/>
      <c r="G82" s="79"/>
      <c r="H82" s="79"/>
      <c r="I82" s="79"/>
    </row>
    <row r="83" spans="2:9" x14ac:dyDescent="0.25">
      <c r="B83" s="79"/>
      <c r="C83" s="79"/>
      <c r="D83" s="79"/>
      <c r="E83" s="79"/>
      <c r="F83" s="79"/>
      <c r="G83" s="79"/>
      <c r="H83" s="79"/>
      <c r="I83" s="79"/>
    </row>
    <row r="84" spans="2:9" x14ac:dyDescent="0.25">
      <c r="B84" s="79"/>
      <c r="C84" s="79"/>
      <c r="D84" s="79"/>
      <c r="E84" s="79"/>
      <c r="F84" s="79"/>
      <c r="G84" s="79"/>
      <c r="H84" s="79"/>
      <c r="I84" s="79"/>
    </row>
    <row r="85" spans="2:9" x14ac:dyDescent="0.25">
      <c r="B85" s="79"/>
      <c r="C85" s="79"/>
      <c r="D85" s="79"/>
      <c r="E85" s="79"/>
      <c r="F85" s="79"/>
      <c r="G85" s="79"/>
      <c r="H85" s="79"/>
      <c r="I85" s="79"/>
    </row>
    <row r="86" spans="2:9" x14ac:dyDescent="0.25">
      <c r="B86" s="79"/>
      <c r="C86" s="79"/>
      <c r="D86" s="79"/>
      <c r="E86" s="79"/>
      <c r="F86" s="79"/>
      <c r="G86" s="79"/>
      <c r="H86" s="79"/>
      <c r="I86" s="79"/>
    </row>
    <row r="87" spans="2:9" x14ac:dyDescent="0.25">
      <c r="B87" s="79"/>
      <c r="C87" s="79"/>
      <c r="D87" s="79"/>
      <c r="E87" s="79"/>
      <c r="F87" s="79"/>
      <c r="G87" s="79"/>
      <c r="H87" s="79"/>
      <c r="I87" s="79"/>
    </row>
    <row r="88" spans="2:9" x14ac:dyDescent="0.25">
      <c r="B88" s="79"/>
      <c r="C88" s="79"/>
      <c r="D88" s="79"/>
      <c r="E88" s="79"/>
      <c r="F88" s="79"/>
      <c r="G88" s="79"/>
      <c r="H88" s="79"/>
      <c r="I88" s="79"/>
    </row>
    <row r="89" spans="2:9" x14ac:dyDescent="0.25">
      <c r="B89" s="79"/>
      <c r="C89" s="79"/>
      <c r="D89" s="79"/>
      <c r="E89" s="79"/>
      <c r="F89" s="79"/>
      <c r="G89" s="79"/>
      <c r="H89" s="79"/>
      <c r="I89" s="79"/>
    </row>
  </sheetData>
  <mergeCells count="22">
    <mergeCell ref="F65:H65"/>
    <mergeCell ref="F66:H66"/>
    <mergeCell ref="F67:H67"/>
    <mergeCell ref="B68:I68"/>
    <mergeCell ref="F40:H40"/>
    <mergeCell ref="B42:I42"/>
    <mergeCell ref="G50:H50"/>
    <mergeCell ref="D51:E51"/>
    <mergeCell ref="D58:I58"/>
    <mergeCell ref="H5:H6"/>
    <mergeCell ref="I5:I6"/>
    <mergeCell ref="J5:J6"/>
    <mergeCell ref="F36:G36"/>
    <mergeCell ref="F38:G38"/>
    <mergeCell ref="E2:F2"/>
    <mergeCell ref="E3:G3"/>
    <mergeCell ref="B5:B6"/>
    <mergeCell ref="C5:C6"/>
    <mergeCell ref="D5:D6"/>
    <mergeCell ref="E5:E6"/>
    <mergeCell ref="F5:F6"/>
    <mergeCell ref="G5:G6"/>
  </mergeCells>
  <pageMargins left="0.51180555555555496" right="0.51180555555555496" top="0.78749999999999998" bottom="0.78749999999999998" header="0.51180555555555496" footer="0.51180555555555496"/>
  <pageSetup paperSize="9" scale="55" firstPageNumber="0" orientation="portrait" horizontalDpi="300" verticalDpi="300" r:id="rId1"/>
  <colBreaks count="1" manualBreakCount="1">
    <brk id="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42"/>
  <sheetViews>
    <sheetView view="pageBreakPreview" zoomScale="80" zoomScaleNormal="100" zoomScalePageLayoutView="80" workbookViewId="0">
      <selection activeCell="C7" sqref="C7"/>
    </sheetView>
  </sheetViews>
  <sheetFormatPr defaultColWidth="8.7109375" defaultRowHeight="15" x14ac:dyDescent="0.25"/>
  <cols>
    <col min="3" max="3" width="76.42578125" customWidth="1"/>
    <col min="7" max="7" width="11.85546875" customWidth="1"/>
  </cols>
  <sheetData>
    <row r="4" spans="1:15" s="15" customFormat="1" x14ac:dyDescent="0.25">
      <c r="A4" s="18"/>
      <c r="B4" s="19" t="s">
        <v>0</v>
      </c>
      <c r="C4" s="20" t="s">
        <v>1</v>
      </c>
      <c r="D4" s="19"/>
      <c r="E4" s="21"/>
      <c r="F4" s="22"/>
      <c r="G4" s="23" t="s">
        <v>2</v>
      </c>
      <c r="L4" s="132"/>
      <c r="M4" s="24"/>
      <c r="N4" s="24"/>
      <c r="O4" s="24"/>
    </row>
    <row r="5" spans="1:15" s="15" customFormat="1" x14ac:dyDescent="0.25">
      <c r="A5" s="18"/>
      <c r="B5" s="19" t="s">
        <v>3</v>
      </c>
      <c r="C5" s="20" t="str">
        <f>Orçamento!E2</f>
        <v>ADEQUAÇÃO INSTALAÇÕES</v>
      </c>
      <c r="D5" s="21"/>
      <c r="E5" s="21"/>
      <c r="F5" s="22"/>
      <c r="G5" s="34"/>
      <c r="L5" s="33"/>
      <c r="M5" s="24"/>
      <c r="N5" s="24"/>
      <c r="O5" s="24"/>
    </row>
    <row r="6" spans="1:15" s="15" customFormat="1" ht="30" x14ac:dyDescent="0.25">
      <c r="A6" s="18"/>
      <c r="B6" s="19" t="s">
        <v>6</v>
      </c>
      <c r="C6" s="133" t="str">
        <f>Orçamento!E3</f>
        <v>RUA SOPHIA DIAS MENK ESQUINA RUA ARI RAMOS DE PAULO – CONJ. CLÓVIS MACHADO – ITARARÉ-SP</v>
      </c>
      <c r="D6" s="134"/>
      <c r="E6" s="134"/>
      <c r="F6" s="26"/>
      <c r="G6" s="27">
        <v>44040</v>
      </c>
      <c r="L6" s="33"/>
      <c r="M6" s="24"/>
      <c r="N6" s="24"/>
      <c r="O6" s="24"/>
    </row>
    <row r="8" spans="1:15" x14ac:dyDescent="0.25">
      <c r="B8" s="19" t="s">
        <v>8</v>
      </c>
      <c r="C8" s="135" t="s">
        <v>80</v>
      </c>
      <c r="G8" s="135" t="s">
        <v>81</v>
      </c>
    </row>
    <row r="9" spans="1:15" ht="4.5" customHeight="1" x14ac:dyDescent="0.25"/>
    <row r="10" spans="1:15" x14ac:dyDescent="0.25">
      <c r="B10" s="136"/>
      <c r="C10" s="136" t="s">
        <v>82</v>
      </c>
      <c r="D10" s="136"/>
      <c r="E10" s="136"/>
      <c r="F10" s="136"/>
      <c r="G10" s="137">
        <f>SUM(G12:G13)</f>
        <v>4.9099999999999998E-2</v>
      </c>
    </row>
    <row r="11" spans="1:15" x14ac:dyDescent="0.25">
      <c r="G11" s="138"/>
    </row>
    <row r="12" spans="1:15" x14ac:dyDescent="0.25">
      <c r="B12" s="139">
        <v>1</v>
      </c>
      <c r="C12" t="s">
        <v>83</v>
      </c>
      <c r="G12" s="138">
        <v>3.9399999999999998E-2</v>
      </c>
    </row>
    <row r="13" spans="1:15" x14ac:dyDescent="0.25">
      <c r="B13" s="139">
        <v>2</v>
      </c>
      <c r="C13" t="s">
        <v>84</v>
      </c>
      <c r="G13" s="138">
        <v>9.7000000000000003E-3</v>
      </c>
    </row>
    <row r="14" spans="1:15" x14ac:dyDescent="0.25">
      <c r="B14" s="139"/>
      <c r="G14" s="138"/>
    </row>
    <row r="15" spans="1:15" x14ac:dyDescent="0.25">
      <c r="B15" s="140"/>
      <c r="C15" s="136" t="s">
        <v>85</v>
      </c>
      <c r="D15" s="136"/>
      <c r="E15" s="136"/>
      <c r="F15" s="136"/>
      <c r="G15" s="137">
        <f>SUM(G17:G19)</f>
        <v>9.9000000000000005E-2</v>
      </c>
    </row>
    <row r="16" spans="1:15" x14ac:dyDescent="0.25">
      <c r="B16" s="139"/>
      <c r="G16" s="138"/>
    </row>
    <row r="17" spans="2:7" x14ac:dyDescent="0.25">
      <c r="B17" s="139">
        <v>3</v>
      </c>
      <c r="C17" t="s">
        <v>86</v>
      </c>
      <c r="G17" s="138">
        <v>8.6999999999999994E-3</v>
      </c>
    </row>
    <row r="18" spans="2:7" x14ac:dyDescent="0.25">
      <c r="B18" s="139">
        <v>4</v>
      </c>
      <c r="C18" t="s">
        <v>87</v>
      </c>
      <c r="G18" s="138">
        <v>7.8E-2</v>
      </c>
    </row>
    <row r="19" spans="2:7" x14ac:dyDescent="0.25">
      <c r="B19" s="139">
        <v>5</v>
      </c>
      <c r="C19" t="s">
        <v>88</v>
      </c>
      <c r="G19" s="138">
        <v>1.23E-2</v>
      </c>
    </row>
    <row r="20" spans="2:7" x14ac:dyDescent="0.25">
      <c r="B20" s="139"/>
      <c r="G20" s="138"/>
    </row>
    <row r="21" spans="2:7" x14ac:dyDescent="0.25">
      <c r="B21" s="140"/>
      <c r="C21" s="136"/>
      <c r="D21" s="136"/>
      <c r="E21" s="136"/>
      <c r="F21" s="136"/>
      <c r="G21" s="137">
        <f>SUM(G23:G26)</f>
        <v>7.6499999999999999E-2</v>
      </c>
    </row>
    <row r="22" spans="2:7" x14ac:dyDescent="0.25">
      <c r="B22" s="139"/>
      <c r="G22" s="138"/>
    </row>
    <row r="23" spans="2:7" x14ac:dyDescent="0.25">
      <c r="B23" s="139">
        <v>6</v>
      </c>
      <c r="C23" t="s">
        <v>89</v>
      </c>
      <c r="G23" s="138">
        <v>0.03</v>
      </c>
    </row>
    <row r="24" spans="2:7" x14ac:dyDescent="0.25">
      <c r="B24" s="139">
        <v>7</v>
      </c>
      <c r="C24" t="s">
        <v>90</v>
      </c>
      <c r="G24" s="138">
        <v>6.4999999999999997E-3</v>
      </c>
    </row>
    <row r="25" spans="2:7" x14ac:dyDescent="0.25">
      <c r="B25" s="139">
        <v>8</v>
      </c>
      <c r="C25" t="s">
        <v>91</v>
      </c>
      <c r="G25" s="138">
        <v>0.04</v>
      </c>
    </row>
    <row r="26" spans="2:7" x14ac:dyDescent="0.25">
      <c r="B26" s="139">
        <v>9</v>
      </c>
      <c r="C26" t="s">
        <v>92</v>
      </c>
      <c r="G26" s="138"/>
    </row>
    <row r="28" spans="2:7" x14ac:dyDescent="0.25">
      <c r="B28" s="136" t="s">
        <v>61</v>
      </c>
      <c r="C28" s="2" t="s">
        <v>93</v>
      </c>
      <c r="D28" s="2"/>
      <c r="E28" s="2"/>
      <c r="F28" s="2"/>
      <c r="G28" s="137">
        <f>(((1+(G12+G17+G13))*(1+G19)*(1+G18))/(1-G21))-1</f>
        <v>0.24995581301570136</v>
      </c>
    </row>
    <row r="30" spans="2:7" x14ac:dyDescent="0.25">
      <c r="B30" s="1" t="s">
        <v>94</v>
      </c>
      <c r="C30" s="1"/>
      <c r="D30" s="1"/>
      <c r="E30" s="1"/>
      <c r="F30" s="1"/>
      <c r="G30" s="1"/>
    </row>
    <row r="32" spans="2:7" x14ac:dyDescent="0.25">
      <c r="B32" s="193" t="s">
        <v>93</v>
      </c>
      <c r="C32" s="193"/>
      <c r="D32" s="193"/>
      <c r="E32" s="193"/>
      <c r="F32" s="193"/>
      <c r="G32" s="193"/>
    </row>
    <row r="33" spans="2:8" ht="6" customHeight="1" x14ac:dyDescent="0.25">
      <c r="B33" s="194"/>
      <c r="C33" s="194"/>
      <c r="D33" s="194"/>
      <c r="E33" s="194"/>
      <c r="F33" s="194"/>
      <c r="G33" s="194"/>
    </row>
    <row r="34" spans="2:8" x14ac:dyDescent="0.25">
      <c r="B34" s="1" t="s">
        <v>95</v>
      </c>
      <c r="C34" s="1"/>
      <c r="D34" s="1"/>
      <c r="E34" s="1"/>
      <c r="F34" s="1"/>
      <c r="G34" s="1"/>
    </row>
    <row r="39" spans="2:8" s="15" customFormat="1" x14ac:dyDescent="0.25">
      <c r="C39" s="15" t="s">
        <v>96</v>
      </c>
      <c r="D39" s="15" t="s">
        <v>76</v>
      </c>
    </row>
    <row r="40" spans="2:8" s="15" customFormat="1" x14ac:dyDescent="0.25">
      <c r="C40" s="141" t="s">
        <v>97</v>
      </c>
      <c r="D40" s="195" t="s">
        <v>77</v>
      </c>
      <c r="E40" s="195"/>
      <c r="F40" s="195"/>
      <c r="G40" s="195"/>
      <c r="H40" s="142"/>
    </row>
    <row r="41" spans="2:8" s="15" customFormat="1" x14ac:dyDescent="0.25">
      <c r="C41" s="141" t="s">
        <v>98</v>
      </c>
      <c r="D41" s="195" t="s">
        <v>78</v>
      </c>
      <c r="E41" s="195"/>
      <c r="F41" s="195"/>
      <c r="G41" s="195"/>
      <c r="H41" s="142"/>
    </row>
    <row r="42" spans="2:8" s="15" customFormat="1" x14ac:dyDescent="0.25">
      <c r="D42" s="195" t="s">
        <v>79</v>
      </c>
      <c r="E42" s="195"/>
      <c r="F42" s="195"/>
      <c r="G42" s="195"/>
      <c r="H42" s="142"/>
    </row>
  </sheetData>
  <mergeCells count="8">
    <mergeCell ref="D40:G40"/>
    <mergeCell ref="D41:G41"/>
    <mergeCell ref="D42:G42"/>
    <mergeCell ref="C28:F28"/>
    <mergeCell ref="B30:G30"/>
    <mergeCell ref="B32:G32"/>
    <mergeCell ref="B33:G33"/>
    <mergeCell ref="B34:G34"/>
  </mergeCells>
  <pageMargins left="0.51180555555555496" right="0.51180555555555496" top="0.78749999999999998" bottom="0.78749999999999998" header="0.51180555555555496" footer="0.51180555555555496"/>
  <pageSetup paperSize="9" scale="64" firstPageNumber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view="pageBreakPreview" topLeftCell="A7" zoomScaleNormal="100" workbookViewId="0">
      <selection activeCell="H17" sqref="H17"/>
    </sheetView>
  </sheetViews>
  <sheetFormatPr defaultColWidth="8.7109375" defaultRowHeight="15" x14ac:dyDescent="0.25"/>
  <cols>
    <col min="2" max="2" width="71" customWidth="1"/>
    <col min="3" max="3" width="12.28515625" customWidth="1"/>
    <col min="5" max="11" width="11.5703125" customWidth="1"/>
    <col min="1024" max="1024" width="11.5703125" customWidth="1"/>
  </cols>
  <sheetData>
    <row r="1" spans="1:11" x14ac:dyDescent="0.25">
      <c r="A1" s="143"/>
      <c r="B1" s="143"/>
      <c r="C1" s="143"/>
      <c r="D1" s="143"/>
      <c r="E1" s="143"/>
      <c r="F1" s="143"/>
      <c r="G1" s="144"/>
      <c r="H1" s="144"/>
      <c r="I1" s="144"/>
      <c r="J1" s="145"/>
    </row>
    <row r="2" spans="1:11" ht="25.5" x14ac:dyDescent="0.35">
      <c r="A2" s="146"/>
      <c r="B2" s="196" t="s">
        <v>1</v>
      </c>
      <c r="C2" s="196"/>
      <c r="D2" s="147"/>
      <c r="E2" s="147"/>
      <c r="F2" s="147"/>
      <c r="G2" s="147"/>
      <c r="H2" s="147"/>
      <c r="I2" s="147"/>
      <c r="J2" s="147"/>
      <c r="K2" s="147"/>
    </row>
    <row r="3" spans="1:11" ht="19.5" x14ac:dyDescent="0.25">
      <c r="A3" s="148"/>
      <c r="B3" s="196" t="s">
        <v>99</v>
      </c>
      <c r="C3" s="196"/>
      <c r="D3" s="149"/>
      <c r="E3" s="149"/>
      <c r="F3" s="149"/>
      <c r="G3" s="149"/>
      <c r="H3" s="149"/>
      <c r="I3" s="149"/>
      <c r="J3" s="149"/>
      <c r="K3" s="149"/>
    </row>
    <row r="4" spans="1:11" x14ac:dyDescent="0.25">
      <c r="A4" s="143"/>
      <c r="B4" s="196" t="s">
        <v>100</v>
      </c>
      <c r="C4" s="196"/>
      <c r="D4" s="150" t="s">
        <v>101</v>
      </c>
      <c r="E4" s="150"/>
      <c r="F4" s="151"/>
      <c r="G4" s="152"/>
      <c r="H4" s="152"/>
      <c r="I4" s="152"/>
      <c r="J4" s="145"/>
    </row>
    <row r="5" spans="1:11" x14ac:dyDescent="0.25">
      <c r="A5" s="153"/>
      <c r="B5" s="153"/>
      <c r="C5" s="154"/>
      <c r="D5" s="154"/>
      <c r="E5" s="154"/>
      <c r="F5" s="155"/>
      <c r="G5" s="152"/>
      <c r="H5" s="152"/>
      <c r="I5" s="152"/>
      <c r="J5" s="145"/>
    </row>
    <row r="6" spans="1:11" x14ac:dyDescent="0.25">
      <c r="A6" s="156"/>
      <c r="B6" s="156"/>
      <c r="C6" s="143"/>
      <c r="D6" s="143"/>
      <c r="E6" s="153"/>
      <c r="F6" s="157"/>
      <c r="G6" s="152"/>
      <c r="H6" s="152"/>
      <c r="I6" s="152"/>
      <c r="J6" s="145"/>
    </row>
    <row r="7" spans="1:11" x14ac:dyDescent="0.25">
      <c r="A7" s="158" t="s">
        <v>102</v>
      </c>
      <c r="B7" s="159" t="str">
        <f>Orçamento!E2</f>
        <v>ADEQUAÇÃO INSTALAÇÕES</v>
      </c>
      <c r="C7" s="160"/>
      <c r="D7" s="160"/>
      <c r="E7" s="160"/>
      <c r="F7" s="158"/>
      <c r="G7" s="161"/>
      <c r="H7" s="152"/>
      <c r="I7" s="152"/>
      <c r="J7" s="145"/>
    </row>
    <row r="8" spans="1:11" x14ac:dyDescent="0.25">
      <c r="A8" s="158" t="s">
        <v>103</v>
      </c>
      <c r="B8" s="162" t="str">
        <f>Orçamento!E3</f>
        <v>RUA SOPHIA DIAS MENK ESQUINA RUA ARI RAMOS DE PAULO – CONJ. CLÓVIS MACHADO – ITARARÉ-SP</v>
      </c>
      <c r="C8" s="160"/>
      <c r="D8" s="160"/>
      <c r="E8" s="160"/>
      <c r="F8" s="158"/>
      <c r="G8" s="161"/>
      <c r="H8" s="152"/>
      <c r="I8" s="152"/>
      <c r="J8" s="145"/>
    </row>
    <row r="9" spans="1:11" x14ac:dyDescent="0.25">
      <c r="A9" s="158" t="s">
        <v>104</v>
      </c>
      <c r="B9" s="158" t="s">
        <v>105</v>
      </c>
      <c r="C9" s="160"/>
      <c r="D9" s="160"/>
      <c r="E9" s="160"/>
      <c r="F9" s="160" t="s">
        <v>106</v>
      </c>
      <c r="G9" s="163"/>
      <c r="H9" s="164"/>
      <c r="I9" s="164"/>
      <c r="J9" s="145"/>
    </row>
    <row r="10" spans="1:11" x14ac:dyDescent="0.25">
      <c r="A10" s="153"/>
      <c r="B10" s="153"/>
      <c r="C10" s="154"/>
      <c r="D10" s="154"/>
      <c r="E10" s="143"/>
      <c r="F10" s="143"/>
      <c r="G10" s="144"/>
      <c r="H10" s="144"/>
      <c r="I10" s="144"/>
      <c r="J10" s="145"/>
    </row>
    <row r="11" spans="1:11" x14ac:dyDescent="0.25">
      <c r="A11" s="143"/>
      <c r="B11" s="143"/>
      <c r="C11" s="143"/>
      <c r="D11" s="143"/>
      <c r="E11" s="143"/>
      <c r="F11" s="143"/>
      <c r="G11" s="144"/>
      <c r="H11" s="144"/>
      <c r="I11" s="144"/>
      <c r="J11" s="145"/>
    </row>
    <row r="12" spans="1:11" x14ac:dyDescent="0.25">
      <c r="A12" s="143"/>
      <c r="B12" s="143"/>
      <c r="C12" s="143"/>
      <c r="D12" s="143"/>
      <c r="E12" s="143"/>
      <c r="F12" s="165"/>
      <c r="G12" s="164"/>
      <c r="H12" s="164"/>
      <c r="I12" s="164"/>
      <c r="J12" s="145"/>
    </row>
    <row r="13" spans="1:11" x14ac:dyDescent="0.25">
      <c r="A13" s="166"/>
      <c r="B13" s="166"/>
      <c r="C13" s="166"/>
      <c r="D13" s="166"/>
      <c r="E13" s="166"/>
      <c r="F13" s="167"/>
      <c r="G13" s="164"/>
      <c r="H13" s="164"/>
      <c r="I13" s="164"/>
      <c r="J13" s="145"/>
    </row>
    <row r="14" spans="1:11" x14ac:dyDescent="0.25">
      <c r="A14" s="168" t="s">
        <v>107</v>
      </c>
      <c r="B14" s="169" t="s">
        <v>108</v>
      </c>
      <c r="C14" s="170" t="s">
        <v>109</v>
      </c>
      <c r="D14" s="170" t="s">
        <v>110</v>
      </c>
      <c r="E14" s="170" t="s">
        <v>111</v>
      </c>
      <c r="F14" s="170" t="s">
        <v>112</v>
      </c>
      <c r="G14" s="171" t="s">
        <v>113</v>
      </c>
      <c r="H14" s="171" t="s">
        <v>114</v>
      </c>
      <c r="I14" s="171" t="s">
        <v>115</v>
      </c>
      <c r="J14" s="171" t="s">
        <v>116</v>
      </c>
      <c r="K14" s="172" t="s">
        <v>117</v>
      </c>
    </row>
    <row r="15" spans="1:11" x14ac:dyDescent="0.25">
      <c r="A15" s="173" t="s">
        <v>16</v>
      </c>
      <c r="B15" s="174" t="str">
        <f>Orçamento!E8</f>
        <v>SERVIÇOS PRELIMINARES</v>
      </c>
      <c r="C15" s="175">
        <f>Orçamento!H44</f>
        <v>139.90900000000005</v>
      </c>
      <c r="D15" s="176">
        <f>C15/$C$30</f>
        <v>2.1350309934406776E-2</v>
      </c>
      <c r="E15" s="177">
        <v>0.5</v>
      </c>
      <c r="F15" s="177">
        <v>0.25</v>
      </c>
      <c r="G15" s="178">
        <v>0.25</v>
      </c>
      <c r="H15" s="178"/>
      <c r="I15" s="178"/>
      <c r="J15" s="178"/>
      <c r="K15" s="179">
        <f>SUM(E15:J15)</f>
        <v>1</v>
      </c>
    </row>
    <row r="16" spans="1:11" x14ac:dyDescent="0.25">
      <c r="A16" s="173" t="s">
        <v>24</v>
      </c>
      <c r="B16" s="180" t="s">
        <v>25</v>
      </c>
      <c r="C16" s="175">
        <f>Orçamento!H45</f>
        <v>5088.524625</v>
      </c>
      <c r="D16" s="176">
        <f>C16/$C$30</f>
        <v>0.77651600577954938</v>
      </c>
      <c r="E16" s="177">
        <v>0.5</v>
      </c>
      <c r="F16" s="177">
        <v>0.5</v>
      </c>
      <c r="G16" s="178"/>
      <c r="H16" s="178"/>
      <c r="I16" s="178"/>
      <c r="J16" s="178"/>
      <c r="K16" s="179">
        <f>SUM(E16:J16)</f>
        <v>1</v>
      </c>
    </row>
    <row r="17" spans="1:11" x14ac:dyDescent="0.25">
      <c r="A17" s="173" t="s">
        <v>24</v>
      </c>
      <c r="B17" s="174" t="str">
        <f>Orçamento!E21</f>
        <v>PINTURA</v>
      </c>
      <c r="C17" s="175">
        <f>Orçamento!H46</f>
        <v>1324.5859999999998</v>
      </c>
      <c r="D17" s="176">
        <f>C17/$C$30</f>
        <v>0.20213368428604392</v>
      </c>
      <c r="E17" s="177">
        <v>0.3</v>
      </c>
      <c r="F17" s="177">
        <v>0.25</v>
      </c>
      <c r="G17" s="178">
        <v>0.45</v>
      </c>
      <c r="H17" s="178"/>
      <c r="I17" s="178"/>
      <c r="J17" s="178"/>
      <c r="K17" s="179">
        <f>SUM(E17:J17)</f>
        <v>1</v>
      </c>
    </row>
    <row r="18" spans="1:11" x14ac:dyDescent="0.25">
      <c r="A18" s="173"/>
      <c r="B18" s="174"/>
      <c r="C18" s="175"/>
      <c r="D18" s="176"/>
      <c r="E18" s="177"/>
      <c r="F18" s="177"/>
      <c r="G18" s="178"/>
      <c r="H18" s="178"/>
      <c r="I18" s="178"/>
      <c r="J18" s="178"/>
      <c r="K18" s="179"/>
    </row>
    <row r="19" spans="1:11" x14ac:dyDescent="0.25">
      <c r="A19" s="173"/>
      <c r="B19" s="174"/>
      <c r="C19" s="175"/>
      <c r="D19" s="176"/>
      <c r="E19" s="177"/>
      <c r="F19" s="177"/>
      <c r="G19" s="178"/>
      <c r="H19" s="178"/>
      <c r="I19" s="178"/>
      <c r="J19" s="178"/>
      <c r="K19" s="179"/>
    </row>
    <row r="20" spans="1:11" x14ac:dyDescent="0.25">
      <c r="A20" s="173"/>
      <c r="B20" s="174"/>
      <c r="C20" s="175"/>
      <c r="D20" s="176"/>
      <c r="E20" s="177"/>
      <c r="F20" s="177"/>
      <c r="G20" s="178"/>
      <c r="H20" s="178"/>
      <c r="I20" s="178"/>
      <c r="J20" s="178"/>
      <c r="K20" s="179"/>
    </row>
    <row r="21" spans="1:11" x14ac:dyDescent="0.25">
      <c r="A21" s="173"/>
      <c r="B21" s="174"/>
      <c r="C21" s="175"/>
      <c r="D21" s="176"/>
      <c r="E21" s="177"/>
      <c r="F21" s="177"/>
      <c r="G21" s="178"/>
      <c r="H21" s="178"/>
      <c r="I21" s="178"/>
      <c r="J21" s="178"/>
      <c r="K21" s="179"/>
    </row>
    <row r="22" spans="1:11" x14ac:dyDescent="0.25">
      <c r="A22" s="173"/>
      <c r="B22" s="174"/>
      <c r="C22" s="175"/>
      <c r="D22" s="176"/>
      <c r="E22" s="177"/>
      <c r="F22" s="177"/>
      <c r="G22" s="178"/>
      <c r="H22" s="178"/>
      <c r="I22" s="178"/>
      <c r="J22" s="178"/>
      <c r="K22" s="179"/>
    </row>
    <row r="23" spans="1:11" x14ac:dyDescent="0.25">
      <c r="A23" s="173"/>
      <c r="B23" s="174"/>
      <c r="C23" s="175"/>
      <c r="D23" s="176"/>
      <c r="E23" s="177"/>
      <c r="F23" s="177"/>
      <c r="G23" s="178"/>
      <c r="H23" s="178"/>
      <c r="I23" s="178"/>
      <c r="J23" s="178"/>
      <c r="K23" s="179"/>
    </row>
    <row r="24" spans="1:11" x14ac:dyDescent="0.25">
      <c r="A24" s="173"/>
      <c r="B24" s="174"/>
      <c r="C24" s="175"/>
      <c r="D24" s="176"/>
      <c r="E24" s="177"/>
      <c r="F24" s="177"/>
      <c r="G24" s="178"/>
      <c r="H24" s="178"/>
      <c r="I24" s="178"/>
      <c r="J24" s="178"/>
      <c r="K24" s="179"/>
    </row>
    <row r="25" spans="1:11" x14ac:dyDescent="0.25">
      <c r="A25" s="173"/>
      <c r="B25" s="174"/>
      <c r="C25" s="175"/>
      <c r="D25" s="176"/>
      <c r="E25" s="177"/>
      <c r="F25" s="177"/>
      <c r="G25" s="178"/>
      <c r="H25" s="178"/>
      <c r="I25" s="178"/>
      <c r="J25" s="178"/>
      <c r="K25" s="179"/>
    </row>
    <row r="26" spans="1:11" x14ac:dyDescent="0.25">
      <c r="A26" s="173"/>
      <c r="B26" s="174"/>
      <c r="C26" s="175"/>
      <c r="D26" s="176"/>
      <c r="E26" s="177"/>
      <c r="F26" s="177"/>
      <c r="G26" s="178"/>
      <c r="H26" s="178"/>
      <c r="I26" s="178"/>
      <c r="J26" s="178"/>
      <c r="K26" s="179"/>
    </row>
    <row r="27" spans="1:11" x14ac:dyDescent="0.25">
      <c r="A27" s="173"/>
      <c r="B27" s="174"/>
      <c r="C27" s="175"/>
      <c r="D27" s="176"/>
      <c r="E27" s="177"/>
      <c r="F27" s="177"/>
      <c r="G27" s="178"/>
      <c r="H27" s="178"/>
      <c r="I27" s="178"/>
      <c r="J27" s="178"/>
      <c r="K27" s="179"/>
    </row>
    <row r="28" spans="1:11" x14ac:dyDescent="0.25">
      <c r="A28" s="173"/>
      <c r="B28" s="174"/>
      <c r="C28" s="175"/>
      <c r="D28" s="176"/>
      <c r="E28" s="177"/>
      <c r="F28" s="177"/>
      <c r="G28" s="178"/>
      <c r="H28" s="178"/>
      <c r="I28" s="178"/>
      <c r="J28" s="178"/>
      <c r="K28" s="179"/>
    </row>
    <row r="29" spans="1:11" x14ac:dyDescent="0.25">
      <c r="A29" s="173"/>
      <c r="B29" s="174"/>
      <c r="C29" s="175"/>
      <c r="D29" s="176"/>
      <c r="E29" s="177"/>
      <c r="F29" s="177"/>
      <c r="G29" s="178"/>
      <c r="H29" s="178"/>
      <c r="I29" s="178"/>
      <c r="J29" s="178"/>
      <c r="K29" s="179"/>
    </row>
    <row r="30" spans="1:11" x14ac:dyDescent="0.25">
      <c r="A30" s="181"/>
      <c r="B30" s="182" t="s">
        <v>118</v>
      </c>
      <c r="C30" s="183">
        <f>SUM(C15:C29)</f>
        <v>6553.019624999999</v>
      </c>
      <c r="D30" s="184">
        <v>1</v>
      </c>
      <c r="E30" s="185">
        <f t="shared" ref="E30:J30" si="0">(SUMPRODUCT(E15:E29,$C$15:$C$29))/($C$30)</f>
        <v>0.45957326314279123</v>
      </c>
      <c r="F30" s="185">
        <f t="shared" si="0"/>
        <v>0.44412900144488737</v>
      </c>
      <c r="G30" s="185">
        <f t="shared" si="0"/>
        <v>9.6297735412321464E-2</v>
      </c>
      <c r="H30" s="185">
        <f t="shared" si="0"/>
        <v>0</v>
      </c>
      <c r="I30" s="185">
        <f t="shared" si="0"/>
        <v>0</v>
      </c>
      <c r="J30" s="185">
        <f t="shared" si="0"/>
        <v>0</v>
      </c>
      <c r="K30" s="186">
        <f>SUM(E30:J30)</f>
        <v>1.0000000000000002</v>
      </c>
    </row>
    <row r="31" spans="1:11" x14ac:dyDescent="0.25">
      <c r="A31" s="143"/>
      <c r="B31" s="143"/>
      <c r="C31" s="143"/>
      <c r="D31" s="143"/>
      <c r="E31" s="143"/>
      <c r="F31" s="143"/>
      <c r="G31" s="144"/>
      <c r="H31" s="144"/>
      <c r="I31" s="144"/>
      <c r="J31" s="145"/>
    </row>
    <row r="32" spans="1:11" x14ac:dyDescent="0.25">
      <c r="A32" s="143"/>
      <c r="B32" s="143"/>
      <c r="C32" s="143"/>
      <c r="D32" s="143"/>
      <c r="E32" s="143"/>
      <c r="F32" s="143"/>
      <c r="G32" s="144"/>
      <c r="H32" s="144"/>
      <c r="I32" s="144"/>
      <c r="J32" s="145"/>
    </row>
    <row r="33" spans="1:10" x14ac:dyDescent="0.25">
      <c r="A33" s="143"/>
      <c r="B33" s="143"/>
      <c r="C33" s="143"/>
      <c r="D33" s="143"/>
      <c r="E33" s="143"/>
      <c r="F33" s="143"/>
      <c r="G33" s="144"/>
      <c r="H33" s="144"/>
      <c r="I33" s="144"/>
      <c r="J33" s="145"/>
    </row>
    <row r="34" spans="1:10" x14ac:dyDescent="0.25">
      <c r="A34" s="143"/>
      <c r="B34" s="143"/>
      <c r="C34" s="187"/>
      <c r="D34" s="187"/>
      <c r="E34" s="143"/>
      <c r="F34" s="143"/>
      <c r="G34" s="144"/>
      <c r="H34" s="144"/>
      <c r="I34" s="144"/>
      <c r="J34" s="145"/>
    </row>
    <row r="35" spans="1:10" x14ac:dyDescent="0.25">
      <c r="A35" s="143" t="s">
        <v>119</v>
      </c>
      <c r="B35" s="143"/>
      <c r="C35" s="143"/>
      <c r="D35" s="143"/>
      <c r="E35" s="145"/>
      <c r="F35" s="145"/>
      <c r="G35" s="145"/>
      <c r="H35" s="145"/>
      <c r="I35" s="145"/>
      <c r="J35" s="145"/>
    </row>
    <row r="36" spans="1:10" x14ac:dyDescent="0.25">
      <c r="A36" s="143"/>
      <c r="B36" s="143"/>
      <c r="C36" s="143"/>
      <c r="D36" s="143"/>
      <c r="E36" s="145"/>
      <c r="F36" s="145"/>
      <c r="G36" s="145"/>
      <c r="H36" s="145"/>
      <c r="I36" s="145"/>
      <c r="J36" s="145"/>
    </row>
    <row r="37" spans="1:10" x14ac:dyDescent="0.25">
      <c r="A37" s="143"/>
      <c r="B37" s="188"/>
      <c r="D37" s="189"/>
      <c r="G37" s="145"/>
      <c r="H37" s="145"/>
      <c r="I37" s="145"/>
      <c r="J37" s="145"/>
    </row>
    <row r="38" spans="1:10" x14ac:dyDescent="0.25">
      <c r="A38" s="143"/>
      <c r="B38" s="190" t="s">
        <v>77</v>
      </c>
      <c r="D38" s="143"/>
      <c r="G38" s="145"/>
      <c r="H38" s="145"/>
      <c r="I38" s="145"/>
      <c r="J38" s="145"/>
    </row>
    <row r="39" spans="1:10" x14ac:dyDescent="0.25">
      <c r="A39" s="143"/>
      <c r="B39" s="191" t="s">
        <v>120</v>
      </c>
      <c r="D39" s="143"/>
      <c r="G39" s="145"/>
      <c r="H39" s="145"/>
      <c r="I39" s="145"/>
      <c r="J39" s="145"/>
    </row>
    <row r="40" spans="1:10" x14ac:dyDescent="0.25">
      <c r="A40" s="143"/>
      <c r="B40" s="192" t="s">
        <v>121</v>
      </c>
      <c r="D40" s="143"/>
      <c r="G40" s="145"/>
      <c r="H40" s="145"/>
      <c r="I40" s="145"/>
      <c r="J40" s="145"/>
    </row>
  </sheetData>
  <mergeCells count="3">
    <mergeCell ref="B2:C2"/>
    <mergeCell ref="B3:C3"/>
    <mergeCell ref="B4:C4"/>
  </mergeCells>
  <pageMargins left="0.78749999999999998" right="0.78749999999999998" top="1.05277777777778" bottom="1.05277777777778" header="0.78749999999999998" footer="0.78749999999999998"/>
  <pageSetup paperSize="9" scale="47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Orçamento</vt:lpstr>
      <vt:lpstr>BDI</vt:lpstr>
      <vt:lpstr>Cronograma</vt:lpstr>
      <vt:lpstr>BDI!Area_de_impressao</vt:lpstr>
      <vt:lpstr>Orçamento!Area_de_impressao</vt:lpstr>
      <vt:lpstr>Orçamento!Print_Area_0_0</vt:lpstr>
      <vt:lpstr>Orçamento!Print_Area_0_0_0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Rafael</dc:creator>
  <dc:description/>
  <cp:lastModifiedBy>PM_ITARARE</cp:lastModifiedBy>
  <cp:revision>75</cp:revision>
  <cp:lastPrinted>2020-08-04T16:56:08Z</cp:lastPrinted>
  <dcterms:created xsi:type="dcterms:W3CDTF">2017-01-12T16:44:48Z</dcterms:created>
  <dcterms:modified xsi:type="dcterms:W3CDTF">2020-09-11T18:08:39Z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